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kommunalverkehrgmbh.sharepoint.com/sites/FREIGESTELLTESCHULERVERKEHRE/Freigegebene Dokumente/Vergabeunterlagen/"/>
    </mc:Choice>
  </mc:AlternateContent>
  <xr:revisionPtr revIDLastSave="4012" documentId="8_{E560E716-F734-482A-B060-2ED149A58F87}" xr6:coauthVersionLast="47" xr6:coauthVersionMax="47" xr10:uidLastSave="{4468CD7C-16C7-454D-A883-5E391062F8A2}"/>
  <bookViews>
    <workbookView xWindow="28680" yWindow="-120" windowWidth="29040" windowHeight="15720" activeTab="1" xr2:uid="{7B9404AA-3A52-409A-A956-A7ABDDF1362D}"/>
  </bookViews>
  <sheets>
    <sheet name="Deckblatt" sheetId="14" r:id="rId1"/>
    <sheet name="L1 LMS NO" sheetId="1" r:id="rId2"/>
    <sheet name="L2 RNS" sheetId="6" r:id="rId3"/>
    <sheet name="L2 GS BIN-BÜD" sheetId="7" r:id="rId4"/>
    <sheet name="L3 GS Zorn" sheetId="8" r:id="rId5"/>
    <sheet name="L3 GS Dien" sheetId="12" r:id="rId6"/>
    <sheet name="L3 Selztalsch NO" sheetId="10" r:id="rId7"/>
    <sheet name="L4 Landskro" sheetId="9" r:id="rId8"/>
    <sheet name="L5 ES" sheetId="11" r:id="rId9"/>
    <sheet name="L6 ING" sheetId="13" r:id="rId10"/>
    <sheet name="Burgschule" sheetId="3" state="hidden" r:id="rId11"/>
  </sheets>
  <definedNames>
    <definedName name="_xlnm.Print_Area" localSheetId="1">'L1 LMS NO'!$A$1:$AJ$167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4" l="1"/>
  <c r="K5" i="13" l="1"/>
  <c r="K4" i="13"/>
  <c r="K5" i="11"/>
  <c r="K4" i="11"/>
  <c r="K5" i="9"/>
  <c r="K4" i="9"/>
  <c r="K5" i="10"/>
  <c r="K4" i="10"/>
  <c r="K5" i="12"/>
  <c r="K4" i="12"/>
  <c r="K5" i="8"/>
  <c r="K4" i="8"/>
  <c r="K5" i="7"/>
  <c r="K4" i="7"/>
  <c r="K5" i="6"/>
  <c r="K4" i="6"/>
  <c r="K5" i="1"/>
  <c r="K4" i="1"/>
  <c r="D31" i="14"/>
  <c r="D30" i="14"/>
  <c r="D26" i="14"/>
  <c r="D25" i="14"/>
  <c r="D21" i="14"/>
  <c r="D20" i="14"/>
  <c r="D16" i="14"/>
  <c r="D15" i="14"/>
  <c r="D11" i="14"/>
  <c r="D10" i="14"/>
  <c r="D6" i="14"/>
  <c r="D5" i="14"/>
  <c r="J5" i="13" l="1"/>
  <c r="J5" i="9"/>
  <c r="J5" i="10"/>
  <c r="J5" i="12"/>
  <c r="J5" i="8"/>
  <c r="J5" i="7"/>
  <c r="J5" i="1"/>
  <c r="J5" i="6"/>
  <c r="F31" i="14"/>
  <c r="F26" i="14"/>
  <c r="F21" i="14"/>
  <c r="F16" i="14"/>
  <c r="F11" i="14"/>
  <c r="F6" i="14"/>
  <c r="J5" i="11" l="1"/>
  <c r="J4" i="11"/>
  <c r="C31" i="14" l="1"/>
  <c r="C30" i="14"/>
  <c r="C26" i="14"/>
  <c r="C25" i="14"/>
  <c r="C27" i="14"/>
  <c r="C22" i="14"/>
  <c r="C17" i="14"/>
  <c r="C12" i="14"/>
  <c r="C21" i="14"/>
  <c r="C20" i="14"/>
  <c r="C16" i="14"/>
  <c r="C15" i="14"/>
  <c r="C11" i="14"/>
  <c r="C10" i="14"/>
  <c r="C6" i="14"/>
  <c r="C5" i="14"/>
  <c r="J4" i="7"/>
  <c r="C19" i="8"/>
  <c r="D19" i="8"/>
  <c r="F19" i="8"/>
  <c r="G19" i="8"/>
  <c r="E19" i="8"/>
  <c r="J4" i="8"/>
  <c r="J4" i="12"/>
  <c r="J4" i="10"/>
  <c r="J4" i="9"/>
  <c r="J4" i="13"/>
  <c r="J4" i="6"/>
  <c r="J4" i="1"/>
  <c r="S123" i="11"/>
  <c r="R123" i="11"/>
  <c r="Q123" i="11"/>
  <c r="P123" i="11"/>
  <c r="O123" i="11"/>
  <c r="S111" i="11"/>
  <c r="R111" i="11"/>
  <c r="Q111" i="11"/>
  <c r="P111" i="11"/>
  <c r="O111" i="11"/>
  <c r="S99" i="11"/>
  <c r="R99" i="11"/>
  <c r="Q99" i="11"/>
  <c r="P99" i="11"/>
  <c r="O99" i="11"/>
  <c r="S87" i="11"/>
  <c r="R87" i="11"/>
  <c r="Q87" i="11"/>
  <c r="P87" i="11"/>
  <c r="O87" i="11"/>
  <c r="S75" i="11"/>
  <c r="R75" i="11"/>
  <c r="Q75" i="11"/>
  <c r="P75" i="11"/>
  <c r="O75" i="11"/>
  <c r="T75" i="11" s="1"/>
  <c r="S63" i="11"/>
  <c r="R63" i="11"/>
  <c r="Q63" i="11"/>
  <c r="P63" i="11"/>
  <c r="O63" i="11"/>
  <c r="S51" i="11"/>
  <c r="R51" i="11"/>
  <c r="Q51" i="11"/>
  <c r="P51" i="11"/>
  <c r="O51" i="11"/>
  <c r="S39" i="11"/>
  <c r="R39" i="11"/>
  <c r="Q39" i="11"/>
  <c r="P39" i="11"/>
  <c r="O39" i="11"/>
  <c r="S27" i="11"/>
  <c r="R27" i="11"/>
  <c r="Q27" i="11"/>
  <c r="P27" i="11"/>
  <c r="O27" i="11"/>
  <c r="S15" i="11"/>
  <c r="R15" i="11"/>
  <c r="Q15" i="11"/>
  <c r="P15" i="11"/>
  <c r="O15" i="11"/>
  <c r="G123" i="11"/>
  <c r="F123" i="11"/>
  <c r="E123" i="11"/>
  <c r="D123" i="11"/>
  <c r="C123" i="11"/>
  <c r="G111" i="11"/>
  <c r="F111" i="11"/>
  <c r="E111" i="11"/>
  <c r="D111" i="11"/>
  <c r="C111" i="11"/>
  <c r="G99" i="11"/>
  <c r="F99" i="11"/>
  <c r="E99" i="11"/>
  <c r="D99" i="11"/>
  <c r="C99" i="11"/>
  <c r="C15" i="6"/>
  <c r="G87" i="11"/>
  <c r="F87" i="11"/>
  <c r="E87" i="11"/>
  <c r="D87" i="11"/>
  <c r="C87" i="11"/>
  <c r="W18" i="11"/>
  <c r="W17" i="11"/>
  <c r="W16" i="11"/>
  <c r="W15" i="11"/>
  <c r="W14" i="11"/>
  <c r="W13" i="11"/>
  <c r="W12" i="11"/>
  <c r="W11" i="11"/>
  <c r="W30" i="11"/>
  <c r="W29" i="11"/>
  <c r="W28" i="11"/>
  <c r="W27" i="11"/>
  <c r="W26" i="11"/>
  <c r="W25" i="11"/>
  <c r="W24" i="11"/>
  <c r="W23" i="11"/>
  <c r="W42" i="11"/>
  <c r="W41" i="11"/>
  <c r="W40" i="11"/>
  <c r="W39" i="11"/>
  <c r="W38" i="11"/>
  <c r="W37" i="11"/>
  <c r="W36" i="11"/>
  <c r="W35" i="11"/>
  <c r="W54" i="11"/>
  <c r="W53" i="11"/>
  <c r="W52" i="11"/>
  <c r="W51" i="11"/>
  <c r="W50" i="11"/>
  <c r="W49" i="11"/>
  <c r="W48" i="11"/>
  <c r="W47" i="11"/>
  <c r="W66" i="11"/>
  <c r="W65" i="11"/>
  <c r="W64" i="11"/>
  <c r="W63" i="11"/>
  <c r="W62" i="11"/>
  <c r="W61" i="11"/>
  <c r="W60" i="11"/>
  <c r="W59" i="11"/>
  <c r="W78" i="11"/>
  <c r="W77" i="11"/>
  <c r="W76" i="11"/>
  <c r="W75" i="11"/>
  <c r="W74" i="11"/>
  <c r="W73" i="11"/>
  <c r="W72" i="11"/>
  <c r="W71" i="11"/>
  <c r="W90" i="11"/>
  <c r="W89" i="11"/>
  <c r="W88" i="11"/>
  <c r="W87" i="11"/>
  <c r="W86" i="11"/>
  <c r="W85" i="11"/>
  <c r="W84" i="11"/>
  <c r="W83" i="11"/>
  <c r="W102" i="11"/>
  <c r="W101" i="11"/>
  <c r="W100" i="11"/>
  <c r="W99" i="11"/>
  <c r="W98" i="11"/>
  <c r="W97" i="11"/>
  <c r="W96" i="11"/>
  <c r="W95" i="11"/>
  <c r="W114" i="11"/>
  <c r="W113" i="11"/>
  <c r="W112" i="11"/>
  <c r="W111" i="11"/>
  <c r="W110" i="11"/>
  <c r="W109" i="11"/>
  <c r="W108" i="11"/>
  <c r="W107" i="11"/>
  <c r="W126" i="11"/>
  <c r="W125" i="11"/>
  <c r="W124" i="11"/>
  <c r="W123" i="11"/>
  <c r="W122" i="11"/>
  <c r="W121" i="11"/>
  <c r="W120" i="11"/>
  <c r="W119" i="11"/>
  <c r="K126" i="11"/>
  <c r="K125" i="11"/>
  <c r="K124" i="11"/>
  <c r="K123" i="11"/>
  <c r="K122" i="11"/>
  <c r="K121" i="11"/>
  <c r="K120" i="11"/>
  <c r="K119" i="11"/>
  <c r="K107" i="11"/>
  <c r="K114" i="11"/>
  <c r="K113" i="11"/>
  <c r="K112" i="11"/>
  <c r="K111" i="11"/>
  <c r="K110" i="11"/>
  <c r="K109" i="11"/>
  <c r="K108" i="11"/>
  <c r="K102" i="11"/>
  <c r="K101" i="11"/>
  <c r="K100" i="11"/>
  <c r="K99" i="11"/>
  <c r="K98" i="11"/>
  <c r="K97" i="11"/>
  <c r="K96" i="11"/>
  <c r="K95" i="11"/>
  <c r="K90" i="11"/>
  <c r="K89" i="11"/>
  <c r="K88" i="11"/>
  <c r="K87" i="11"/>
  <c r="K86" i="11"/>
  <c r="K85" i="11"/>
  <c r="K84" i="11"/>
  <c r="K83" i="11"/>
  <c r="K78" i="11"/>
  <c r="K77" i="11"/>
  <c r="K79" i="11" s="1"/>
  <c r="K76" i="11"/>
  <c r="K75" i="11"/>
  <c r="K74" i="11"/>
  <c r="K73" i="11"/>
  <c r="K72" i="11"/>
  <c r="K71" i="11"/>
  <c r="K66" i="11"/>
  <c r="K65" i="11"/>
  <c r="K64" i="11"/>
  <c r="K63" i="11"/>
  <c r="K62" i="11"/>
  <c r="K61" i="11"/>
  <c r="K60" i="11"/>
  <c r="K59" i="11"/>
  <c r="G75" i="11"/>
  <c r="F75" i="11"/>
  <c r="E75" i="11"/>
  <c r="D75" i="11"/>
  <c r="C75" i="11"/>
  <c r="G63" i="11"/>
  <c r="F63" i="11"/>
  <c r="E63" i="11"/>
  <c r="H63" i="11" s="1"/>
  <c r="D63" i="11"/>
  <c r="C63" i="11"/>
  <c r="C12" i="11"/>
  <c r="D12" i="11"/>
  <c r="E12" i="11"/>
  <c r="F12" i="11"/>
  <c r="G12" i="11"/>
  <c r="C13" i="11"/>
  <c r="C16" i="11" s="1"/>
  <c r="D13" i="11"/>
  <c r="D16" i="11" s="1"/>
  <c r="E13" i="11"/>
  <c r="E16" i="11" s="1"/>
  <c r="F13" i="11"/>
  <c r="F16" i="11" s="1"/>
  <c r="G13" i="11"/>
  <c r="C15" i="11"/>
  <c r="D15" i="11"/>
  <c r="H15" i="11" s="1"/>
  <c r="E15" i="11"/>
  <c r="F15" i="11"/>
  <c r="G15" i="11"/>
  <c r="G16" i="11"/>
  <c r="C24" i="11"/>
  <c r="C28" i="11" s="1"/>
  <c r="D24" i="11"/>
  <c r="D28" i="11" s="1"/>
  <c r="E24" i="11"/>
  <c r="F24" i="11"/>
  <c r="G24" i="11"/>
  <c r="C25" i="11"/>
  <c r="D25" i="11"/>
  <c r="E25" i="11"/>
  <c r="E28" i="11" s="1"/>
  <c r="F25" i="11"/>
  <c r="F28" i="11" s="1"/>
  <c r="G25" i="11"/>
  <c r="G28" i="11" s="1"/>
  <c r="C27" i="11"/>
  <c r="H27" i="11" s="1"/>
  <c r="D27" i="11"/>
  <c r="E27" i="11"/>
  <c r="F27" i="11"/>
  <c r="G27" i="11"/>
  <c r="C36" i="11"/>
  <c r="C40" i="11" s="1"/>
  <c r="D36" i="11"/>
  <c r="D40" i="11" s="1"/>
  <c r="E36" i="11"/>
  <c r="E40" i="11" s="1"/>
  <c r="F36" i="11"/>
  <c r="F40" i="11" s="1"/>
  <c r="G36" i="11"/>
  <c r="C37" i="11"/>
  <c r="D37" i="11"/>
  <c r="E37" i="11"/>
  <c r="F37" i="11"/>
  <c r="G37" i="11"/>
  <c r="G40" i="11" s="1"/>
  <c r="C39" i="11"/>
  <c r="H39" i="11" s="1"/>
  <c r="D39" i="11"/>
  <c r="E39" i="11"/>
  <c r="F39" i="11"/>
  <c r="G39" i="11"/>
  <c r="C48" i="11"/>
  <c r="C52" i="11" s="1"/>
  <c r="D48" i="11"/>
  <c r="D52" i="11" s="1"/>
  <c r="E48" i="11"/>
  <c r="E52" i="11" s="1"/>
  <c r="F48" i="11"/>
  <c r="F52" i="11" s="1"/>
  <c r="G48" i="11"/>
  <c r="G52" i="11" s="1"/>
  <c r="C49" i="11"/>
  <c r="D49" i="11"/>
  <c r="E49" i="11"/>
  <c r="F49" i="11"/>
  <c r="G49" i="11"/>
  <c r="C51" i="11"/>
  <c r="D51" i="11"/>
  <c r="H51" i="11" s="1"/>
  <c r="E51" i="11"/>
  <c r="F51" i="11"/>
  <c r="G51" i="11"/>
  <c r="C60" i="11"/>
  <c r="D60" i="11"/>
  <c r="E60" i="11"/>
  <c r="F60" i="11"/>
  <c r="G60" i="11"/>
  <c r="C61" i="11"/>
  <c r="C64" i="11" s="1"/>
  <c r="D61" i="11"/>
  <c r="E61" i="11"/>
  <c r="F61" i="11"/>
  <c r="G61" i="11"/>
  <c r="G64" i="11"/>
  <c r="D64" i="11"/>
  <c r="E64" i="11"/>
  <c r="F64" i="11"/>
  <c r="C72" i="11"/>
  <c r="C76" i="11" s="1"/>
  <c r="D72" i="11"/>
  <c r="D76" i="11" s="1"/>
  <c r="E72" i="11"/>
  <c r="F72" i="11"/>
  <c r="F76" i="11" s="1"/>
  <c r="G72" i="11"/>
  <c r="G76" i="11" s="1"/>
  <c r="C73" i="11"/>
  <c r="D73" i="11"/>
  <c r="E73" i="11"/>
  <c r="E76" i="11" s="1"/>
  <c r="F73" i="11"/>
  <c r="G73" i="11"/>
  <c r="H75" i="11"/>
  <c r="C84" i="11"/>
  <c r="D84" i="11"/>
  <c r="E84" i="11"/>
  <c r="E88" i="11" s="1"/>
  <c r="F84" i="11"/>
  <c r="F88" i="11" s="1"/>
  <c r="G84" i="11"/>
  <c r="G88" i="11" s="1"/>
  <c r="C85" i="11"/>
  <c r="C88" i="11" s="1"/>
  <c r="D85" i="11"/>
  <c r="E85" i="11"/>
  <c r="F85" i="11"/>
  <c r="G85" i="11"/>
  <c r="H87" i="11"/>
  <c r="D88" i="11"/>
  <c r="C96" i="11"/>
  <c r="C100" i="11" s="1"/>
  <c r="D96" i="11"/>
  <c r="E96" i="11"/>
  <c r="E100" i="11" s="1"/>
  <c r="F96" i="11"/>
  <c r="F100" i="11" s="1"/>
  <c r="G96" i="11"/>
  <c r="C97" i="11"/>
  <c r="D97" i="11"/>
  <c r="E97" i="11"/>
  <c r="F97" i="11"/>
  <c r="G97" i="11"/>
  <c r="G100" i="11" s="1"/>
  <c r="H99" i="11"/>
  <c r="D100" i="11"/>
  <c r="C108" i="11"/>
  <c r="C112" i="11" s="1"/>
  <c r="D108" i="11"/>
  <c r="D112" i="11" s="1"/>
  <c r="E108" i="11"/>
  <c r="F108" i="11"/>
  <c r="G108" i="11"/>
  <c r="G112" i="11" s="1"/>
  <c r="C109" i="11"/>
  <c r="D109" i="11"/>
  <c r="E109" i="11"/>
  <c r="E112" i="11" s="1"/>
  <c r="F109" i="11"/>
  <c r="G109" i="11"/>
  <c r="H111" i="11"/>
  <c r="F112" i="11"/>
  <c r="C120" i="11"/>
  <c r="C124" i="11" s="1"/>
  <c r="D120" i="11"/>
  <c r="D124" i="11" s="1"/>
  <c r="E120" i="11"/>
  <c r="E124" i="11" s="1"/>
  <c r="F120" i="11"/>
  <c r="G120" i="11"/>
  <c r="G124" i="11" s="1"/>
  <c r="C121" i="11"/>
  <c r="D121" i="11"/>
  <c r="E121" i="11"/>
  <c r="F121" i="11"/>
  <c r="G121" i="11"/>
  <c r="H123" i="11"/>
  <c r="F124" i="11"/>
  <c r="O72" i="11"/>
  <c r="P72" i="11"/>
  <c r="Q72" i="11"/>
  <c r="R72" i="11"/>
  <c r="S72" i="11"/>
  <c r="S76" i="11" s="1"/>
  <c r="O73" i="11"/>
  <c r="P73" i="11"/>
  <c r="P76" i="11" s="1"/>
  <c r="Q73" i="11"/>
  <c r="Q76" i="11" s="1"/>
  <c r="R73" i="11"/>
  <c r="R76" i="11" s="1"/>
  <c r="S73" i="11"/>
  <c r="O84" i="11"/>
  <c r="P84" i="11"/>
  <c r="Q84" i="11"/>
  <c r="R84" i="11"/>
  <c r="S84" i="11"/>
  <c r="S88" i="11" s="1"/>
  <c r="O85" i="11"/>
  <c r="O88" i="11" s="1"/>
  <c r="P85" i="11"/>
  <c r="P88" i="11" s="1"/>
  <c r="Q85" i="11"/>
  <c r="R85" i="11"/>
  <c r="S85" i="11"/>
  <c r="T87" i="11"/>
  <c r="Q88" i="11"/>
  <c r="O96" i="11"/>
  <c r="P96" i="11"/>
  <c r="Q96" i="11"/>
  <c r="Q100" i="11" s="1"/>
  <c r="R96" i="11"/>
  <c r="S96" i="11"/>
  <c r="S100" i="11" s="1"/>
  <c r="O97" i="11"/>
  <c r="P97" i="11"/>
  <c r="Q97" i="11"/>
  <c r="R97" i="11"/>
  <c r="S97" i="11"/>
  <c r="T99" i="11"/>
  <c r="R100" i="11"/>
  <c r="O108" i="11"/>
  <c r="P108" i="11"/>
  <c r="Q108" i="11"/>
  <c r="R108" i="11"/>
  <c r="S108" i="11"/>
  <c r="O109" i="11"/>
  <c r="O112" i="11" s="1"/>
  <c r="P109" i="11"/>
  <c r="P112" i="11" s="1"/>
  <c r="Q109" i="11"/>
  <c r="R109" i="11"/>
  <c r="R112" i="11" s="1"/>
  <c r="S109" i="11"/>
  <c r="S112" i="11"/>
  <c r="T111" i="11"/>
  <c r="O120" i="11"/>
  <c r="P120" i="11"/>
  <c r="Q120" i="11"/>
  <c r="R120" i="11"/>
  <c r="S120" i="11"/>
  <c r="O121" i="11"/>
  <c r="O124" i="11" s="1"/>
  <c r="P121" i="11"/>
  <c r="P124" i="11" s="1"/>
  <c r="Q121" i="11"/>
  <c r="Q124" i="11" s="1"/>
  <c r="R121" i="11"/>
  <c r="R124" i="11" s="1"/>
  <c r="S121" i="11"/>
  <c r="S124" i="11"/>
  <c r="T123" i="11"/>
  <c r="S15" i="6"/>
  <c r="R15" i="6"/>
  <c r="Q15" i="6"/>
  <c r="P15" i="6"/>
  <c r="O15" i="6"/>
  <c r="T15" i="6" s="1"/>
  <c r="W18" i="6"/>
  <c r="W17" i="6"/>
  <c r="W16" i="6"/>
  <c r="W15" i="6"/>
  <c r="W14" i="6"/>
  <c r="W13" i="6"/>
  <c r="S13" i="6"/>
  <c r="R13" i="6"/>
  <c r="Q13" i="6"/>
  <c r="P13" i="6"/>
  <c r="O13" i="6"/>
  <c r="W12" i="6"/>
  <c r="S12" i="6"/>
  <c r="R12" i="6"/>
  <c r="Q12" i="6"/>
  <c r="Q16" i="6" s="1"/>
  <c r="P12" i="6"/>
  <c r="P16" i="6" s="1"/>
  <c r="O12" i="6"/>
  <c r="O16" i="6" s="1"/>
  <c r="W11" i="6"/>
  <c r="G15" i="6"/>
  <c r="F15" i="6"/>
  <c r="E15" i="6"/>
  <c r="D15" i="6"/>
  <c r="G17" i="7"/>
  <c r="F17" i="7"/>
  <c r="E17" i="7"/>
  <c r="D17" i="7"/>
  <c r="C17" i="7"/>
  <c r="S75" i="9"/>
  <c r="R75" i="9"/>
  <c r="Q75" i="9"/>
  <c r="P75" i="9"/>
  <c r="O75" i="9"/>
  <c r="S61" i="9"/>
  <c r="R61" i="9"/>
  <c r="Q61" i="9"/>
  <c r="P61" i="9"/>
  <c r="O61" i="9"/>
  <c r="S47" i="9"/>
  <c r="R47" i="9"/>
  <c r="Q47" i="9"/>
  <c r="P47" i="9"/>
  <c r="O47" i="9"/>
  <c r="S33" i="9"/>
  <c r="R33" i="9"/>
  <c r="Q33" i="9"/>
  <c r="P33" i="9"/>
  <c r="O33" i="9"/>
  <c r="S19" i="9"/>
  <c r="R19" i="9"/>
  <c r="Q19" i="9"/>
  <c r="P19" i="9"/>
  <c r="O19" i="9"/>
  <c r="G90" i="9"/>
  <c r="F90" i="9"/>
  <c r="E90" i="9"/>
  <c r="D90" i="9"/>
  <c r="C90" i="9"/>
  <c r="G75" i="9"/>
  <c r="F75" i="9"/>
  <c r="E75" i="9"/>
  <c r="D75" i="9"/>
  <c r="C75" i="9"/>
  <c r="W127" i="11" l="1"/>
  <c r="W115" i="11"/>
  <c r="W103" i="11"/>
  <c r="W91" i="11"/>
  <c r="W79" i="11"/>
  <c r="K127" i="11"/>
  <c r="K103" i="11"/>
  <c r="R16" i="6"/>
  <c r="K91" i="11"/>
  <c r="H88" i="11"/>
  <c r="K115" i="11"/>
  <c r="H64" i="11"/>
  <c r="H28" i="11"/>
  <c r="H52" i="11"/>
  <c r="H40" i="11"/>
  <c r="H16" i="11"/>
  <c r="H124" i="11"/>
  <c r="H112" i="11"/>
  <c r="H76" i="11"/>
  <c r="H100" i="11"/>
  <c r="O100" i="11"/>
  <c r="R88" i="11"/>
  <c r="T88" i="11" s="1"/>
  <c r="Q112" i="11"/>
  <c r="T112" i="11" s="1"/>
  <c r="O76" i="11"/>
  <c r="T76" i="11" s="1"/>
  <c r="P100" i="11"/>
  <c r="T124" i="11"/>
  <c r="S16" i="6"/>
  <c r="T16" i="6" s="1"/>
  <c r="W19" i="6"/>
  <c r="T100" i="11" l="1"/>
  <c r="G61" i="9" l="1"/>
  <c r="F61" i="9"/>
  <c r="E61" i="9"/>
  <c r="D61" i="9"/>
  <c r="C61" i="9"/>
  <c r="K91" i="9"/>
  <c r="K90" i="9"/>
  <c r="H90" i="9"/>
  <c r="K89" i="9"/>
  <c r="K88" i="9"/>
  <c r="F88" i="9"/>
  <c r="E88" i="9"/>
  <c r="D88" i="9"/>
  <c r="C88" i="9"/>
  <c r="K87" i="9"/>
  <c r="K86" i="9"/>
  <c r="K85" i="9"/>
  <c r="G85" i="9"/>
  <c r="F85" i="9"/>
  <c r="F91" i="9" s="1"/>
  <c r="E85" i="9"/>
  <c r="E91" i="9" s="1"/>
  <c r="D85" i="9"/>
  <c r="D91" i="9" s="1"/>
  <c r="C85" i="9"/>
  <c r="C91" i="9" s="1"/>
  <c r="K84" i="9"/>
  <c r="G47" i="9"/>
  <c r="F47" i="9"/>
  <c r="E47" i="9"/>
  <c r="D47" i="9"/>
  <c r="C47" i="9"/>
  <c r="G33" i="9"/>
  <c r="F33" i="9"/>
  <c r="E33" i="9"/>
  <c r="D33" i="9"/>
  <c r="C33" i="9"/>
  <c r="G19" i="9"/>
  <c r="F19" i="9"/>
  <c r="E19" i="9"/>
  <c r="D19" i="9"/>
  <c r="C19" i="9"/>
  <c r="G18" i="9"/>
  <c r="G74" i="9"/>
  <c r="G46" i="9"/>
  <c r="S72" i="9"/>
  <c r="G72" i="9"/>
  <c r="G58" i="9"/>
  <c r="G44" i="9"/>
  <c r="G30" i="9"/>
  <c r="G16" i="9"/>
  <c r="W20" i="9"/>
  <c r="W19" i="9"/>
  <c r="W18" i="9"/>
  <c r="W17" i="9"/>
  <c r="W16" i="9"/>
  <c r="W15" i="9"/>
  <c r="W14" i="9"/>
  <c r="W13" i="9"/>
  <c r="W34" i="9"/>
  <c r="W33" i="9"/>
  <c r="W32" i="9"/>
  <c r="W31" i="9"/>
  <c r="W30" i="9"/>
  <c r="W29" i="9"/>
  <c r="W28" i="9"/>
  <c r="W27" i="9"/>
  <c r="W48" i="9"/>
  <c r="W47" i="9"/>
  <c r="W46" i="9"/>
  <c r="W45" i="9"/>
  <c r="W44" i="9"/>
  <c r="W43" i="9"/>
  <c r="W42" i="9"/>
  <c r="W41" i="9"/>
  <c r="W62" i="9"/>
  <c r="W61" i="9"/>
  <c r="W60" i="9"/>
  <c r="W59" i="9"/>
  <c r="W58" i="9"/>
  <c r="W57" i="9"/>
  <c r="W56" i="9"/>
  <c r="W55" i="9"/>
  <c r="W76" i="9"/>
  <c r="W75" i="9"/>
  <c r="W74" i="9"/>
  <c r="W73" i="9"/>
  <c r="W72" i="9"/>
  <c r="W71" i="9"/>
  <c r="W70" i="9"/>
  <c r="W69" i="9"/>
  <c r="K76" i="9"/>
  <c r="K75" i="9"/>
  <c r="K74" i="9"/>
  <c r="K73" i="9"/>
  <c r="K72" i="9"/>
  <c r="K71" i="9"/>
  <c r="K70" i="9"/>
  <c r="K69" i="9"/>
  <c r="K62" i="9"/>
  <c r="K61" i="9"/>
  <c r="K60" i="9"/>
  <c r="K59" i="9"/>
  <c r="K58" i="9"/>
  <c r="K57" i="9"/>
  <c r="K56" i="9"/>
  <c r="K55" i="9"/>
  <c r="K63" i="9" s="1"/>
  <c r="K48" i="9"/>
  <c r="K47" i="9"/>
  <c r="K46" i="9"/>
  <c r="K45" i="9"/>
  <c r="K44" i="9"/>
  <c r="K43" i="9"/>
  <c r="K42" i="9"/>
  <c r="K41" i="9"/>
  <c r="K34" i="9"/>
  <c r="K33" i="9"/>
  <c r="K32" i="9"/>
  <c r="K31" i="9"/>
  <c r="K30" i="9"/>
  <c r="K29" i="9"/>
  <c r="K28" i="9"/>
  <c r="K27" i="9"/>
  <c r="K17" i="9"/>
  <c r="K18" i="9"/>
  <c r="R73" i="9"/>
  <c r="Q73" i="9"/>
  <c r="P73" i="9"/>
  <c r="O73" i="9"/>
  <c r="R59" i="9"/>
  <c r="Q59" i="9"/>
  <c r="P59" i="9"/>
  <c r="O59" i="9"/>
  <c r="R45" i="9"/>
  <c r="Q45" i="9"/>
  <c r="P45" i="9"/>
  <c r="O45" i="9"/>
  <c r="R31" i="9"/>
  <c r="Q31" i="9"/>
  <c r="P31" i="9"/>
  <c r="O31" i="9"/>
  <c r="R17" i="9"/>
  <c r="Q17" i="9"/>
  <c r="P17" i="9"/>
  <c r="O17" i="9"/>
  <c r="G73" i="9"/>
  <c r="F73" i="9"/>
  <c r="E73" i="9"/>
  <c r="D73" i="9"/>
  <c r="C73" i="9"/>
  <c r="F59" i="9"/>
  <c r="E59" i="9"/>
  <c r="D59" i="9"/>
  <c r="C59" i="9"/>
  <c r="G45" i="9"/>
  <c r="F45" i="9"/>
  <c r="E45" i="9"/>
  <c r="D45" i="9"/>
  <c r="C45" i="9"/>
  <c r="G17" i="9"/>
  <c r="F17" i="9"/>
  <c r="E17" i="9"/>
  <c r="D17" i="9"/>
  <c r="C17" i="9"/>
  <c r="R29" i="13"/>
  <c r="Q29" i="13"/>
  <c r="P29" i="13"/>
  <c r="O29" i="13"/>
  <c r="N29" i="13"/>
  <c r="V31" i="13"/>
  <c r="V30" i="13"/>
  <c r="V29" i="13"/>
  <c r="V28" i="13"/>
  <c r="V27" i="13"/>
  <c r="V26" i="13"/>
  <c r="V25" i="13"/>
  <c r="V24" i="13"/>
  <c r="V23" i="13"/>
  <c r="V18" i="13"/>
  <c r="V17" i="13"/>
  <c r="V16" i="13"/>
  <c r="V15" i="13"/>
  <c r="V14" i="13"/>
  <c r="V13" i="13"/>
  <c r="V12" i="13"/>
  <c r="V11" i="13"/>
  <c r="R15" i="13"/>
  <c r="Q15" i="13"/>
  <c r="P15" i="13"/>
  <c r="O15" i="13"/>
  <c r="N15" i="13"/>
  <c r="G43" i="13"/>
  <c r="F43" i="13"/>
  <c r="E43" i="13"/>
  <c r="D43" i="13"/>
  <c r="C43" i="13"/>
  <c r="K37" i="13"/>
  <c r="K38" i="13"/>
  <c r="K39" i="13"/>
  <c r="K40" i="13"/>
  <c r="K41" i="13"/>
  <c r="K42" i="13"/>
  <c r="K43" i="13"/>
  <c r="K44" i="13"/>
  <c r="G29" i="13"/>
  <c r="F29" i="13"/>
  <c r="E29" i="13"/>
  <c r="D29" i="13"/>
  <c r="C29" i="13"/>
  <c r="G15" i="13"/>
  <c r="F15" i="13"/>
  <c r="E15" i="13"/>
  <c r="D15" i="13"/>
  <c r="C15" i="13"/>
  <c r="W19" i="10"/>
  <c r="W20" i="10"/>
  <c r="S20" i="10"/>
  <c r="R20" i="10"/>
  <c r="Q20" i="10"/>
  <c r="P20" i="10"/>
  <c r="O20" i="10"/>
  <c r="C34" i="10"/>
  <c r="K48" i="10"/>
  <c r="K47" i="10"/>
  <c r="K46" i="10"/>
  <c r="K45" i="10"/>
  <c r="K44" i="10"/>
  <c r="K43" i="10"/>
  <c r="K42" i="10"/>
  <c r="K41" i="10"/>
  <c r="K40" i="10"/>
  <c r="K34" i="10"/>
  <c r="K33" i="10"/>
  <c r="K32" i="10"/>
  <c r="K31" i="10"/>
  <c r="K30" i="10"/>
  <c r="K29" i="10"/>
  <c r="K28" i="10"/>
  <c r="K27" i="10"/>
  <c r="K19" i="10"/>
  <c r="W34" i="10"/>
  <c r="W33" i="10"/>
  <c r="W32" i="10"/>
  <c r="W31" i="10"/>
  <c r="W30" i="10"/>
  <c r="W29" i="10"/>
  <c r="W28" i="10"/>
  <c r="W27" i="10"/>
  <c r="W18" i="10"/>
  <c r="W17" i="10"/>
  <c r="W16" i="10"/>
  <c r="S34" i="10"/>
  <c r="R34" i="10"/>
  <c r="Q34" i="10"/>
  <c r="P34" i="10"/>
  <c r="O34" i="10"/>
  <c r="T33" i="10"/>
  <c r="S33" i="10"/>
  <c r="R33" i="10"/>
  <c r="Q33" i="10"/>
  <c r="P33" i="10"/>
  <c r="O33" i="10"/>
  <c r="S19" i="10"/>
  <c r="R19" i="10"/>
  <c r="Q19" i="10"/>
  <c r="P19" i="10"/>
  <c r="O19" i="10"/>
  <c r="T19" i="10" s="1"/>
  <c r="S17" i="10"/>
  <c r="R17" i="10"/>
  <c r="Q17" i="10"/>
  <c r="P17" i="10"/>
  <c r="O17" i="10"/>
  <c r="W15" i="10"/>
  <c r="W14" i="10"/>
  <c r="W13" i="10"/>
  <c r="S14" i="10"/>
  <c r="R14" i="10"/>
  <c r="Q14" i="10"/>
  <c r="P14" i="10"/>
  <c r="O14" i="10"/>
  <c r="S31" i="10"/>
  <c r="R31" i="10"/>
  <c r="Q31" i="10"/>
  <c r="P31" i="10"/>
  <c r="O31" i="10"/>
  <c r="S28" i="10"/>
  <c r="R28" i="10"/>
  <c r="Q28" i="10"/>
  <c r="P28" i="10"/>
  <c r="O28" i="10"/>
  <c r="G31" i="10"/>
  <c r="F31" i="10"/>
  <c r="E31" i="10"/>
  <c r="D31" i="10"/>
  <c r="C31" i="10"/>
  <c r="G44" i="10"/>
  <c r="F44" i="10"/>
  <c r="E44" i="10"/>
  <c r="D44" i="10"/>
  <c r="C44" i="10"/>
  <c r="G42" i="10"/>
  <c r="F42" i="10"/>
  <c r="E42" i="10"/>
  <c r="D42" i="10"/>
  <c r="C42" i="10"/>
  <c r="G29" i="10"/>
  <c r="F29" i="10"/>
  <c r="E29" i="10"/>
  <c r="D29" i="10"/>
  <c r="C29" i="10"/>
  <c r="G41" i="10"/>
  <c r="F41" i="10"/>
  <c r="E41" i="10"/>
  <c r="D41" i="10"/>
  <c r="C41" i="10"/>
  <c r="G28" i="10"/>
  <c r="F28" i="10"/>
  <c r="E28" i="10"/>
  <c r="D28" i="10"/>
  <c r="C28" i="10"/>
  <c r="G14" i="10"/>
  <c r="F14" i="10"/>
  <c r="E14" i="10"/>
  <c r="D14" i="10"/>
  <c r="C14" i="10"/>
  <c r="K20" i="8"/>
  <c r="K34" i="8"/>
  <c r="W20" i="8"/>
  <c r="S19" i="8"/>
  <c r="G32" i="8"/>
  <c r="F32" i="8"/>
  <c r="E32" i="8"/>
  <c r="D32" i="8"/>
  <c r="C32" i="8"/>
  <c r="W13" i="8"/>
  <c r="W14" i="8"/>
  <c r="W15" i="8"/>
  <c r="W16" i="8"/>
  <c r="W17" i="8"/>
  <c r="W18" i="8"/>
  <c r="W19" i="8"/>
  <c r="W12" i="8"/>
  <c r="K31" i="8"/>
  <c r="K32" i="8"/>
  <c r="K33" i="8"/>
  <c r="K15" i="8"/>
  <c r="K16" i="8"/>
  <c r="K17" i="8"/>
  <c r="K18" i="8"/>
  <c r="K19" i="8"/>
  <c r="K30" i="8"/>
  <c r="C30" i="12"/>
  <c r="G28" i="12"/>
  <c r="F28" i="12"/>
  <c r="E28" i="12"/>
  <c r="D28" i="12"/>
  <c r="C28" i="12"/>
  <c r="G26" i="12"/>
  <c r="F26" i="12"/>
  <c r="E26" i="12"/>
  <c r="D26" i="12"/>
  <c r="C26" i="12"/>
  <c r="G25" i="12"/>
  <c r="F25" i="12"/>
  <c r="E25" i="12"/>
  <c r="D25" i="12"/>
  <c r="C25" i="12"/>
  <c r="G18" i="8"/>
  <c r="F18" i="8"/>
  <c r="E18" i="8"/>
  <c r="D18" i="8"/>
  <c r="C18" i="8"/>
  <c r="S14" i="8"/>
  <c r="G16" i="8"/>
  <c r="F16" i="8"/>
  <c r="E16" i="8"/>
  <c r="D16" i="8"/>
  <c r="C16" i="8"/>
  <c r="G13" i="8"/>
  <c r="F13" i="8"/>
  <c r="E13" i="8"/>
  <c r="D13" i="8"/>
  <c r="C13" i="8"/>
  <c r="G30" i="8"/>
  <c r="F30" i="8"/>
  <c r="D30" i="8"/>
  <c r="C30" i="8"/>
  <c r="AE119" i="1"/>
  <c r="AD119" i="1"/>
  <c r="AC119" i="1"/>
  <c r="AB119" i="1"/>
  <c r="AA119" i="1"/>
  <c r="AE162" i="1"/>
  <c r="AD162" i="1"/>
  <c r="AC162" i="1"/>
  <c r="AB162" i="1"/>
  <c r="AA162" i="1"/>
  <c r="AE147" i="1"/>
  <c r="AD147" i="1"/>
  <c r="AC147" i="1"/>
  <c r="AB147" i="1"/>
  <c r="AA147" i="1"/>
  <c r="AE133" i="1"/>
  <c r="AD133" i="1"/>
  <c r="AC133" i="1"/>
  <c r="AB133" i="1"/>
  <c r="AA133" i="1"/>
  <c r="AE132" i="1"/>
  <c r="AE131" i="1"/>
  <c r="AD131" i="1"/>
  <c r="AC131" i="1"/>
  <c r="AB131" i="1"/>
  <c r="AA131" i="1"/>
  <c r="AE105" i="1"/>
  <c r="AD105" i="1"/>
  <c r="AC105" i="1"/>
  <c r="AB105" i="1"/>
  <c r="AA105" i="1"/>
  <c r="AE90" i="1"/>
  <c r="AD90" i="1"/>
  <c r="AC90" i="1"/>
  <c r="AB90" i="1"/>
  <c r="AA90" i="1"/>
  <c r="AE75" i="1"/>
  <c r="AD75" i="1"/>
  <c r="AC75" i="1"/>
  <c r="AB75" i="1"/>
  <c r="AA75" i="1"/>
  <c r="AE61" i="1"/>
  <c r="AD61" i="1"/>
  <c r="AC61" i="1"/>
  <c r="AB61" i="1"/>
  <c r="AA61" i="1"/>
  <c r="AE47" i="1"/>
  <c r="AD47" i="1"/>
  <c r="AC47" i="1"/>
  <c r="AB47" i="1"/>
  <c r="AA47" i="1"/>
  <c r="AE33" i="1"/>
  <c r="AD33" i="1"/>
  <c r="AC33" i="1"/>
  <c r="AB33" i="1"/>
  <c r="AA33" i="1"/>
  <c r="AE19" i="1"/>
  <c r="AD19" i="1"/>
  <c r="AC19" i="1"/>
  <c r="AB19" i="1"/>
  <c r="AA19" i="1"/>
  <c r="S162" i="1"/>
  <c r="R162" i="1"/>
  <c r="Q162" i="1"/>
  <c r="P162" i="1"/>
  <c r="O162" i="1"/>
  <c r="S147" i="1"/>
  <c r="R147" i="1"/>
  <c r="Q147" i="1"/>
  <c r="P147" i="1"/>
  <c r="O147" i="1"/>
  <c r="S133" i="1"/>
  <c r="R133" i="1"/>
  <c r="Q133" i="1"/>
  <c r="P133" i="1"/>
  <c r="O133" i="1"/>
  <c r="W63" i="9" l="1"/>
  <c r="W21" i="9"/>
  <c r="K92" i="9"/>
  <c r="G91" i="9"/>
  <c r="H91" i="9" s="1"/>
  <c r="K49" i="9"/>
  <c r="W77" i="9"/>
  <c r="W35" i="9"/>
  <c r="K77" i="9"/>
  <c r="W49" i="9"/>
  <c r="K35" i="9"/>
  <c r="K45" i="13"/>
  <c r="T34" i="10"/>
  <c r="W35" i="10"/>
  <c r="T20" i="10"/>
  <c r="W21" i="10"/>
  <c r="G30" i="12"/>
  <c r="F30" i="12"/>
  <c r="E30" i="12"/>
  <c r="D30" i="12"/>
  <c r="G31" i="12"/>
  <c r="F31" i="12"/>
  <c r="E31" i="12"/>
  <c r="D31" i="12"/>
  <c r="C31" i="12"/>
  <c r="C20" i="10"/>
  <c r="C47" i="10"/>
  <c r="G16" i="12"/>
  <c r="F16" i="12"/>
  <c r="E16" i="12"/>
  <c r="D16" i="12"/>
  <c r="C16" i="12"/>
  <c r="D46" i="10"/>
  <c r="E46" i="10"/>
  <c r="F46" i="10"/>
  <c r="G46" i="10"/>
  <c r="C46" i="10"/>
  <c r="G33" i="10"/>
  <c r="D33" i="10"/>
  <c r="E33" i="10"/>
  <c r="F33" i="10"/>
  <c r="C33" i="10"/>
  <c r="D34" i="10"/>
  <c r="E34" i="10"/>
  <c r="F34" i="10"/>
  <c r="G34" i="10"/>
  <c r="D19" i="10"/>
  <c r="E19" i="10"/>
  <c r="F19" i="10"/>
  <c r="G19" i="10"/>
  <c r="C19" i="10"/>
  <c r="S119" i="1"/>
  <c r="R119" i="1"/>
  <c r="Q119" i="1"/>
  <c r="P119" i="1"/>
  <c r="O119" i="1"/>
  <c r="S105" i="1"/>
  <c r="R105" i="1"/>
  <c r="Q105" i="1"/>
  <c r="P105" i="1"/>
  <c r="O105" i="1"/>
  <c r="O103" i="1"/>
  <c r="P103" i="1"/>
  <c r="Q103" i="1"/>
  <c r="R103" i="1"/>
  <c r="S103" i="1"/>
  <c r="S90" i="1"/>
  <c r="R90" i="1"/>
  <c r="Q90" i="1"/>
  <c r="P90" i="1"/>
  <c r="O90" i="1"/>
  <c r="S75" i="1" l="1"/>
  <c r="R75" i="1"/>
  <c r="Q75" i="1"/>
  <c r="P75" i="1"/>
  <c r="T75" i="1" s="1"/>
  <c r="O75" i="1"/>
  <c r="S61" i="1"/>
  <c r="R61" i="1"/>
  <c r="Q61" i="1"/>
  <c r="P61" i="1"/>
  <c r="O61" i="1"/>
  <c r="T61" i="1" s="1"/>
  <c r="S47" i="1"/>
  <c r="R47" i="1"/>
  <c r="Q47" i="1"/>
  <c r="P47" i="1"/>
  <c r="O47" i="1"/>
  <c r="S33" i="1"/>
  <c r="R33" i="1"/>
  <c r="Q33" i="1"/>
  <c r="P33" i="1"/>
  <c r="O33" i="1"/>
  <c r="S19" i="1"/>
  <c r="R19" i="1"/>
  <c r="Q19" i="1"/>
  <c r="P19" i="1"/>
  <c r="O19" i="1"/>
  <c r="G162" i="1"/>
  <c r="F162" i="1"/>
  <c r="E162" i="1"/>
  <c r="D162" i="1"/>
  <c r="C162" i="1"/>
  <c r="G147" i="1"/>
  <c r="F147" i="1"/>
  <c r="E147" i="1"/>
  <c r="H147" i="1" s="1"/>
  <c r="D147" i="1"/>
  <c r="C147" i="1"/>
  <c r="G146" i="1"/>
  <c r="AI163" i="1"/>
  <c r="AI162" i="1"/>
  <c r="AF162" i="1"/>
  <c r="AI161" i="1"/>
  <c r="AI160" i="1"/>
  <c r="AI159" i="1"/>
  <c r="AI158" i="1"/>
  <c r="AE158" i="1"/>
  <c r="AD158" i="1"/>
  <c r="AC158" i="1"/>
  <c r="AB158" i="1"/>
  <c r="AA158" i="1"/>
  <c r="AI157" i="1"/>
  <c r="AE157" i="1"/>
  <c r="AD157" i="1"/>
  <c r="AC157" i="1"/>
  <c r="AB157" i="1"/>
  <c r="AA157" i="1"/>
  <c r="AI156" i="1"/>
  <c r="AI148" i="1"/>
  <c r="AI147" i="1"/>
  <c r="AF147" i="1"/>
  <c r="AI146" i="1"/>
  <c r="AE146" i="1"/>
  <c r="AI145" i="1"/>
  <c r="AE145" i="1"/>
  <c r="AD145" i="1"/>
  <c r="AC145" i="1"/>
  <c r="AB145" i="1"/>
  <c r="AA145" i="1"/>
  <c r="AI144" i="1"/>
  <c r="AI143" i="1"/>
  <c r="AE143" i="1"/>
  <c r="AD143" i="1"/>
  <c r="AC143" i="1"/>
  <c r="AB143" i="1"/>
  <c r="AA143" i="1"/>
  <c r="AI142" i="1"/>
  <c r="AE142" i="1"/>
  <c r="AD142" i="1"/>
  <c r="AC142" i="1"/>
  <c r="AB142" i="1"/>
  <c r="AA142" i="1"/>
  <c r="AI141" i="1"/>
  <c r="AI134" i="1"/>
  <c r="AI133" i="1"/>
  <c r="AF133" i="1"/>
  <c r="AI132" i="1"/>
  <c r="AI131" i="1"/>
  <c r="AI130" i="1"/>
  <c r="AI129" i="1"/>
  <c r="AE129" i="1"/>
  <c r="AD129" i="1"/>
  <c r="AC129" i="1"/>
  <c r="AB129" i="1"/>
  <c r="AA129" i="1"/>
  <c r="AI128" i="1"/>
  <c r="AE128" i="1"/>
  <c r="AD128" i="1"/>
  <c r="AC128" i="1"/>
  <c r="AB128" i="1"/>
  <c r="AB134" i="1" s="1"/>
  <c r="AA128" i="1"/>
  <c r="AI127" i="1"/>
  <c r="AI120" i="1"/>
  <c r="AI119" i="1"/>
  <c r="AF119" i="1"/>
  <c r="AI118" i="1"/>
  <c r="AI117" i="1"/>
  <c r="AI116" i="1"/>
  <c r="AI115" i="1"/>
  <c r="AE115" i="1"/>
  <c r="AD115" i="1"/>
  <c r="AC115" i="1"/>
  <c r="AB115" i="1"/>
  <c r="AA115" i="1"/>
  <c r="AI114" i="1"/>
  <c r="AE114" i="1"/>
  <c r="AD114" i="1"/>
  <c r="AC114" i="1"/>
  <c r="AB114" i="1"/>
  <c r="AA114" i="1"/>
  <c r="AI113" i="1"/>
  <c r="AI106" i="1"/>
  <c r="AI105" i="1"/>
  <c r="AF105" i="1"/>
  <c r="AI104" i="1"/>
  <c r="AE104" i="1"/>
  <c r="AI103" i="1"/>
  <c r="AE103" i="1"/>
  <c r="AD103" i="1"/>
  <c r="AC103" i="1"/>
  <c r="AB103" i="1"/>
  <c r="AA103" i="1"/>
  <c r="AI102" i="1"/>
  <c r="AI101" i="1"/>
  <c r="AI100" i="1"/>
  <c r="AE100" i="1"/>
  <c r="AD100" i="1"/>
  <c r="AC100" i="1"/>
  <c r="AB100" i="1"/>
  <c r="AA100" i="1"/>
  <c r="AI99" i="1"/>
  <c r="AI91" i="1"/>
  <c r="AI90" i="1"/>
  <c r="AF90" i="1"/>
  <c r="AI89" i="1"/>
  <c r="AE89" i="1"/>
  <c r="AI88" i="1"/>
  <c r="AE88" i="1"/>
  <c r="AD88" i="1"/>
  <c r="AC88" i="1"/>
  <c r="AC91" i="1" s="1"/>
  <c r="AB88" i="1"/>
  <c r="AA88" i="1"/>
  <c r="AI87" i="1"/>
  <c r="AI86" i="1"/>
  <c r="AI85" i="1"/>
  <c r="AE85" i="1"/>
  <c r="AD85" i="1"/>
  <c r="AC85" i="1"/>
  <c r="AB85" i="1"/>
  <c r="AA85" i="1"/>
  <c r="AI84" i="1"/>
  <c r="AI76" i="1"/>
  <c r="AA76" i="1"/>
  <c r="AI75" i="1"/>
  <c r="AF75" i="1"/>
  <c r="AI74" i="1"/>
  <c r="AE74" i="1"/>
  <c r="AI73" i="1"/>
  <c r="AE73" i="1"/>
  <c r="AD73" i="1"/>
  <c r="AC73" i="1"/>
  <c r="AB73" i="1"/>
  <c r="AA73" i="1"/>
  <c r="AI72" i="1"/>
  <c r="AI71" i="1"/>
  <c r="AI70" i="1"/>
  <c r="AE70" i="1"/>
  <c r="AD70" i="1"/>
  <c r="AC70" i="1"/>
  <c r="AB70" i="1"/>
  <c r="AA70" i="1"/>
  <c r="AI69" i="1"/>
  <c r="AI62" i="1"/>
  <c r="AI61" i="1"/>
  <c r="AF61" i="1"/>
  <c r="AI60" i="1"/>
  <c r="AE60" i="1"/>
  <c r="AI59" i="1"/>
  <c r="AE59" i="1"/>
  <c r="AD59" i="1"/>
  <c r="AC59" i="1"/>
  <c r="AB59" i="1"/>
  <c r="AA59" i="1"/>
  <c r="AI58" i="1"/>
  <c r="AI57" i="1"/>
  <c r="AI56" i="1"/>
  <c r="AE56" i="1"/>
  <c r="AD56" i="1"/>
  <c r="AC56" i="1"/>
  <c r="AB56" i="1"/>
  <c r="AA56" i="1"/>
  <c r="AI55" i="1"/>
  <c r="AI48" i="1"/>
  <c r="AI47" i="1"/>
  <c r="AF47" i="1"/>
  <c r="AI46" i="1"/>
  <c r="AE46" i="1"/>
  <c r="AI45" i="1"/>
  <c r="AE45" i="1"/>
  <c r="AD45" i="1"/>
  <c r="AC45" i="1"/>
  <c r="AB45" i="1"/>
  <c r="AA45" i="1"/>
  <c r="AI44" i="1"/>
  <c r="AI43" i="1"/>
  <c r="AI42" i="1"/>
  <c r="AE42" i="1"/>
  <c r="AD42" i="1"/>
  <c r="AD48" i="1" s="1"/>
  <c r="AC42" i="1"/>
  <c r="AC48" i="1" s="1"/>
  <c r="AB42" i="1"/>
  <c r="AA42" i="1"/>
  <c r="AI41" i="1"/>
  <c r="AI34" i="1"/>
  <c r="AI33" i="1"/>
  <c r="AF33" i="1"/>
  <c r="AI32" i="1"/>
  <c r="AE32" i="1"/>
  <c r="AI31" i="1"/>
  <c r="AE31" i="1"/>
  <c r="AD31" i="1"/>
  <c r="AC31" i="1"/>
  <c r="AB31" i="1"/>
  <c r="AA31" i="1"/>
  <c r="AI30" i="1"/>
  <c r="AI29" i="1"/>
  <c r="AI28" i="1"/>
  <c r="AE28" i="1"/>
  <c r="AD28" i="1"/>
  <c r="AC28" i="1"/>
  <c r="AB28" i="1"/>
  <c r="AA28" i="1"/>
  <c r="AI27" i="1"/>
  <c r="AI20" i="1"/>
  <c r="AI19" i="1"/>
  <c r="AF19" i="1"/>
  <c r="AI18" i="1"/>
  <c r="AE18" i="1"/>
  <c r="AI17" i="1"/>
  <c r="AE17" i="1"/>
  <c r="AD17" i="1"/>
  <c r="AC17" i="1"/>
  <c r="AB17" i="1"/>
  <c r="AA17" i="1"/>
  <c r="AI16" i="1"/>
  <c r="AI15" i="1"/>
  <c r="AA20" i="1"/>
  <c r="AI14" i="1"/>
  <c r="AE14" i="1"/>
  <c r="AD14" i="1"/>
  <c r="AC14" i="1"/>
  <c r="AB14" i="1"/>
  <c r="AA14" i="1"/>
  <c r="AI13" i="1"/>
  <c r="W163" i="1"/>
  <c r="W162" i="1"/>
  <c r="T162" i="1"/>
  <c r="W161" i="1"/>
  <c r="S161" i="1"/>
  <c r="W160" i="1"/>
  <c r="S160" i="1"/>
  <c r="R160" i="1"/>
  <c r="Q160" i="1"/>
  <c r="P160" i="1"/>
  <c r="O160" i="1"/>
  <c r="W159" i="1"/>
  <c r="W158" i="1"/>
  <c r="P163" i="1"/>
  <c r="W157" i="1"/>
  <c r="S157" i="1"/>
  <c r="R157" i="1"/>
  <c r="Q157" i="1"/>
  <c r="P157" i="1"/>
  <c r="O157" i="1"/>
  <c r="W156" i="1"/>
  <c r="K163" i="1"/>
  <c r="K162" i="1"/>
  <c r="K161" i="1"/>
  <c r="G161" i="1"/>
  <c r="K160" i="1"/>
  <c r="G160" i="1"/>
  <c r="F160" i="1"/>
  <c r="E160" i="1"/>
  <c r="D160" i="1"/>
  <c r="C160" i="1"/>
  <c r="K159" i="1"/>
  <c r="K158" i="1"/>
  <c r="K157" i="1"/>
  <c r="G157" i="1"/>
  <c r="F157" i="1"/>
  <c r="E157" i="1"/>
  <c r="D157" i="1"/>
  <c r="C157" i="1"/>
  <c r="K156" i="1"/>
  <c r="W148" i="1"/>
  <c r="W147" i="1"/>
  <c r="T147" i="1"/>
  <c r="W146" i="1"/>
  <c r="S146" i="1"/>
  <c r="W145" i="1"/>
  <c r="S145" i="1"/>
  <c r="R145" i="1"/>
  <c r="Q145" i="1"/>
  <c r="P145" i="1"/>
  <c r="O145" i="1"/>
  <c r="W144" i="1"/>
  <c r="W143" i="1"/>
  <c r="W142" i="1"/>
  <c r="S142" i="1"/>
  <c r="R142" i="1"/>
  <c r="Q142" i="1"/>
  <c r="P142" i="1"/>
  <c r="O142" i="1"/>
  <c r="W141" i="1"/>
  <c r="W134" i="1"/>
  <c r="W133" i="1"/>
  <c r="T133" i="1"/>
  <c r="W132" i="1"/>
  <c r="S132" i="1"/>
  <c r="W131" i="1"/>
  <c r="S131" i="1"/>
  <c r="R131" i="1"/>
  <c r="Q131" i="1"/>
  <c r="P131" i="1"/>
  <c r="O131" i="1"/>
  <c r="W130" i="1"/>
  <c r="W129" i="1"/>
  <c r="W128" i="1"/>
  <c r="S128" i="1"/>
  <c r="R128" i="1"/>
  <c r="Q128" i="1"/>
  <c r="P128" i="1"/>
  <c r="O128" i="1"/>
  <c r="W127" i="1"/>
  <c r="W120" i="1"/>
  <c r="W119" i="1"/>
  <c r="T119" i="1"/>
  <c r="W118" i="1"/>
  <c r="S118" i="1"/>
  <c r="W117" i="1"/>
  <c r="S117" i="1"/>
  <c r="R117" i="1"/>
  <c r="Q117" i="1"/>
  <c r="P117" i="1"/>
  <c r="O117" i="1"/>
  <c r="W116" i="1"/>
  <c r="W115" i="1"/>
  <c r="W114" i="1"/>
  <c r="S114" i="1"/>
  <c r="R114" i="1"/>
  <c r="Q114" i="1"/>
  <c r="P114" i="1"/>
  <c r="O114" i="1"/>
  <c r="W113" i="1"/>
  <c r="W106" i="1"/>
  <c r="W105" i="1"/>
  <c r="T105" i="1"/>
  <c r="W104" i="1"/>
  <c r="S104" i="1"/>
  <c r="W103" i="1"/>
  <c r="W102" i="1"/>
  <c r="W101" i="1"/>
  <c r="W100" i="1"/>
  <c r="S100" i="1"/>
  <c r="R100" i="1"/>
  <c r="Q100" i="1"/>
  <c r="P100" i="1"/>
  <c r="O100" i="1"/>
  <c r="W99" i="1"/>
  <c r="W91" i="1"/>
  <c r="W90" i="1"/>
  <c r="T90" i="1"/>
  <c r="W89" i="1"/>
  <c r="S89" i="1"/>
  <c r="W88" i="1"/>
  <c r="S88" i="1"/>
  <c r="R88" i="1"/>
  <c r="Q88" i="1"/>
  <c r="P88" i="1"/>
  <c r="O88" i="1"/>
  <c r="W87" i="1"/>
  <c r="W86" i="1"/>
  <c r="W85" i="1"/>
  <c r="S85" i="1"/>
  <c r="R85" i="1"/>
  <c r="Q85" i="1"/>
  <c r="P85" i="1"/>
  <c r="O85" i="1"/>
  <c r="W84" i="1"/>
  <c r="W76" i="1"/>
  <c r="W75" i="1"/>
  <c r="W74" i="1"/>
  <c r="S74" i="1"/>
  <c r="W73" i="1"/>
  <c r="S73" i="1"/>
  <c r="R73" i="1"/>
  <c r="Q73" i="1"/>
  <c r="P73" i="1"/>
  <c r="O73" i="1"/>
  <c r="W72" i="1"/>
  <c r="W71" i="1"/>
  <c r="W70" i="1"/>
  <c r="S70" i="1"/>
  <c r="R70" i="1"/>
  <c r="Q70" i="1"/>
  <c r="P70" i="1"/>
  <c r="O70" i="1"/>
  <c r="W69" i="1"/>
  <c r="W62" i="1"/>
  <c r="W61" i="1"/>
  <c r="W60" i="1"/>
  <c r="S60" i="1"/>
  <c r="W59" i="1"/>
  <c r="S59" i="1"/>
  <c r="R59" i="1"/>
  <c r="Q59" i="1"/>
  <c r="P59" i="1"/>
  <c r="O59" i="1"/>
  <c r="W58" i="1"/>
  <c r="W57" i="1"/>
  <c r="W56" i="1"/>
  <c r="S56" i="1"/>
  <c r="R56" i="1"/>
  <c r="Q56" i="1"/>
  <c r="P56" i="1"/>
  <c r="O56" i="1"/>
  <c r="W55" i="1"/>
  <c r="W48" i="1"/>
  <c r="W47" i="1"/>
  <c r="W46" i="1"/>
  <c r="S46" i="1"/>
  <c r="W45" i="1"/>
  <c r="S45" i="1"/>
  <c r="R45" i="1"/>
  <c r="Q45" i="1"/>
  <c r="P45" i="1"/>
  <c r="O45" i="1"/>
  <c r="W44" i="1"/>
  <c r="W43" i="1"/>
  <c r="W42" i="1"/>
  <c r="S42" i="1"/>
  <c r="R42" i="1"/>
  <c r="R48" i="1" s="1"/>
  <c r="Q42" i="1"/>
  <c r="P42" i="1"/>
  <c r="O42" i="1"/>
  <c r="W41" i="1"/>
  <c r="W34" i="1"/>
  <c r="W33" i="1"/>
  <c r="T33" i="1"/>
  <c r="W32" i="1"/>
  <c r="S32" i="1"/>
  <c r="W31" i="1"/>
  <c r="S31" i="1"/>
  <c r="R31" i="1"/>
  <c r="Q31" i="1"/>
  <c r="P31" i="1"/>
  <c r="O31" i="1"/>
  <c r="W30" i="1"/>
  <c r="W29" i="1"/>
  <c r="W28" i="1"/>
  <c r="S28" i="1"/>
  <c r="R28" i="1"/>
  <c r="Q28" i="1"/>
  <c r="P28" i="1"/>
  <c r="O28" i="1"/>
  <c r="W27" i="1"/>
  <c r="G133" i="1"/>
  <c r="F133" i="1"/>
  <c r="E133" i="1"/>
  <c r="D133" i="1"/>
  <c r="C133" i="1"/>
  <c r="G119" i="1"/>
  <c r="F119" i="1"/>
  <c r="E119" i="1"/>
  <c r="D119" i="1"/>
  <c r="C119" i="1"/>
  <c r="W20" i="1"/>
  <c r="W19" i="1"/>
  <c r="W18" i="1"/>
  <c r="S18" i="1"/>
  <c r="W17" i="1"/>
  <c r="S17" i="1"/>
  <c r="R17" i="1"/>
  <c r="Q17" i="1"/>
  <c r="P17" i="1"/>
  <c r="O17" i="1"/>
  <c r="W16" i="1"/>
  <c r="W15" i="1"/>
  <c r="W14" i="1"/>
  <c r="S14" i="1"/>
  <c r="R14" i="1"/>
  <c r="Q14" i="1"/>
  <c r="P14" i="1"/>
  <c r="O14" i="1"/>
  <c r="W13" i="1"/>
  <c r="K134" i="1"/>
  <c r="K133" i="1"/>
  <c r="K132" i="1"/>
  <c r="G132" i="1"/>
  <c r="K131" i="1"/>
  <c r="G131" i="1"/>
  <c r="F131" i="1"/>
  <c r="F134" i="1" s="1"/>
  <c r="E131" i="1"/>
  <c r="D131" i="1"/>
  <c r="D134" i="1" s="1"/>
  <c r="C131" i="1"/>
  <c r="K130" i="1"/>
  <c r="K129" i="1"/>
  <c r="K128" i="1"/>
  <c r="G128" i="1"/>
  <c r="F128" i="1"/>
  <c r="E128" i="1"/>
  <c r="D128" i="1"/>
  <c r="C128" i="1"/>
  <c r="K127" i="1"/>
  <c r="K120" i="1"/>
  <c r="K119" i="1"/>
  <c r="K118" i="1"/>
  <c r="G118" i="1"/>
  <c r="K117" i="1"/>
  <c r="G117" i="1"/>
  <c r="F117" i="1"/>
  <c r="E117" i="1"/>
  <c r="D117" i="1"/>
  <c r="C117" i="1"/>
  <c r="K116" i="1"/>
  <c r="K115" i="1"/>
  <c r="K114" i="1"/>
  <c r="G114" i="1"/>
  <c r="F114" i="1"/>
  <c r="E114" i="1"/>
  <c r="E120" i="1" s="1"/>
  <c r="D114" i="1"/>
  <c r="D120" i="1" s="1"/>
  <c r="C114" i="1"/>
  <c r="C120" i="1" s="1"/>
  <c r="K113" i="1"/>
  <c r="K106" i="1"/>
  <c r="K105" i="1"/>
  <c r="G105" i="1"/>
  <c r="F105" i="1"/>
  <c r="E105" i="1"/>
  <c r="D105" i="1"/>
  <c r="C105" i="1"/>
  <c r="K104" i="1"/>
  <c r="G104" i="1"/>
  <c r="K103" i="1"/>
  <c r="G103" i="1"/>
  <c r="F103" i="1"/>
  <c r="E103" i="1"/>
  <c r="D103" i="1"/>
  <c r="C103" i="1"/>
  <c r="C106" i="1" s="1"/>
  <c r="K102" i="1"/>
  <c r="K101" i="1"/>
  <c r="K100" i="1"/>
  <c r="G100" i="1"/>
  <c r="F100" i="1"/>
  <c r="E100" i="1"/>
  <c r="D100" i="1"/>
  <c r="C100" i="1"/>
  <c r="K99" i="1"/>
  <c r="K91" i="1"/>
  <c r="K90" i="1"/>
  <c r="G90" i="1"/>
  <c r="F90" i="1"/>
  <c r="E90" i="1"/>
  <c r="D90" i="1"/>
  <c r="C90" i="1"/>
  <c r="K89" i="1"/>
  <c r="G89" i="1"/>
  <c r="K88" i="1"/>
  <c r="G88" i="1"/>
  <c r="F88" i="1"/>
  <c r="E88" i="1"/>
  <c r="D88" i="1"/>
  <c r="C88" i="1"/>
  <c r="K87" i="1"/>
  <c r="K86" i="1"/>
  <c r="K85" i="1"/>
  <c r="G85" i="1"/>
  <c r="F85" i="1"/>
  <c r="E85" i="1"/>
  <c r="D85" i="1"/>
  <c r="C85" i="1"/>
  <c r="K84" i="1"/>
  <c r="K148" i="1"/>
  <c r="K147" i="1"/>
  <c r="K146" i="1"/>
  <c r="K145" i="1"/>
  <c r="K144" i="1"/>
  <c r="K143" i="1"/>
  <c r="K142" i="1"/>
  <c r="K141" i="1"/>
  <c r="G145" i="1"/>
  <c r="F145" i="1"/>
  <c r="E145" i="1"/>
  <c r="D145" i="1"/>
  <c r="C145" i="1"/>
  <c r="G142" i="1"/>
  <c r="F142" i="1"/>
  <c r="E142" i="1"/>
  <c r="D142" i="1"/>
  <c r="C142" i="1"/>
  <c r="O48" i="1" l="1"/>
  <c r="S20" i="1"/>
  <c r="AA120" i="1"/>
  <c r="H162" i="1"/>
  <c r="AA134" i="1"/>
  <c r="AC120" i="1"/>
  <c r="T47" i="1"/>
  <c r="D106" i="1"/>
  <c r="C134" i="1"/>
  <c r="D91" i="1"/>
  <c r="E91" i="1"/>
  <c r="E106" i="1"/>
  <c r="O163" i="1"/>
  <c r="F91" i="1"/>
  <c r="F106" i="1"/>
  <c r="AE62" i="1"/>
  <c r="T19" i="1"/>
  <c r="Q34" i="1"/>
  <c r="R34" i="1"/>
  <c r="AA48" i="1"/>
  <c r="AD148" i="1"/>
  <c r="AC163" i="1"/>
  <c r="AE20" i="1"/>
  <c r="P48" i="1"/>
  <c r="AB62" i="1"/>
  <c r="AE148" i="1"/>
  <c r="AD163" i="1"/>
  <c r="E134" i="1"/>
  <c r="F163" i="1"/>
  <c r="AC134" i="1"/>
  <c r="G91" i="1"/>
  <c r="O134" i="1"/>
  <c r="G163" i="1"/>
  <c r="R163" i="1"/>
  <c r="AC20" i="1"/>
  <c r="AB91" i="1"/>
  <c r="AD134" i="1"/>
  <c r="AA163" i="1"/>
  <c r="O62" i="1"/>
  <c r="W77" i="1"/>
  <c r="S91" i="1"/>
  <c r="R106" i="1"/>
  <c r="K164" i="1"/>
  <c r="AB48" i="1"/>
  <c r="AB106" i="1"/>
  <c r="O76" i="1"/>
  <c r="W92" i="1"/>
  <c r="R120" i="1"/>
  <c r="AD91" i="1"/>
  <c r="Q62" i="1"/>
  <c r="R20" i="1"/>
  <c r="P62" i="1"/>
  <c r="Q76" i="1"/>
  <c r="P91" i="1"/>
  <c r="W121" i="1"/>
  <c r="R148" i="1"/>
  <c r="AB76" i="1"/>
  <c r="AD120" i="1"/>
  <c r="H90" i="1"/>
  <c r="AA34" i="1"/>
  <c r="AA91" i="1"/>
  <c r="AI149" i="1"/>
  <c r="AE120" i="1"/>
  <c r="AE106" i="1"/>
  <c r="H119" i="1"/>
  <c r="P34" i="1"/>
  <c r="O34" i="1"/>
  <c r="W49" i="1"/>
  <c r="R62" i="1"/>
  <c r="P76" i="1"/>
  <c r="O91" i="1"/>
  <c r="W107" i="1"/>
  <c r="S163" i="1"/>
  <c r="AB34" i="1"/>
  <c r="AE76" i="1"/>
  <c r="AD106" i="1"/>
  <c r="AI135" i="1"/>
  <c r="AA148" i="1"/>
  <c r="S62" i="1"/>
  <c r="AE48" i="1"/>
  <c r="AI107" i="1"/>
  <c r="AC148" i="1"/>
  <c r="K92" i="1"/>
  <c r="AE91" i="1"/>
  <c r="W164" i="1"/>
  <c r="P106" i="1"/>
  <c r="O120" i="1"/>
  <c r="C148" i="1"/>
  <c r="S76" i="1"/>
  <c r="R91" i="1"/>
  <c r="Q106" i="1"/>
  <c r="P120" i="1"/>
  <c r="S148" i="1"/>
  <c r="AE34" i="1"/>
  <c r="AD62" i="1"/>
  <c r="AI92" i="1"/>
  <c r="AA106" i="1"/>
  <c r="AB163" i="1"/>
  <c r="W35" i="1"/>
  <c r="W63" i="1"/>
  <c r="Q91" i="1"/>
  <c r="K149" i="1"/>
  <c r="Q48" i="1"/>
  <c r="D148" i="1"/>
  <c r="H105" i="1"/>
  <c r="Q120" i="1"/>
  <c r="P134" i="1"/>
  <c r="W149" i="1"/>
  <c r="Q163" i="1"/>
  <c r="AB20" i="1"/>
  <c r="AI35" i="1"/>
  <c r="AC76" i="1"/>
  <c r="AI121" i="1"/>
  <c r="K107" i="1"/>
  <c r="AI77" i="1"/>
  <c r="G106" i="1"/>
  <c r="E148" i="1"/>
  <c r="W21" i="1"/>
  <c r="S48" i="1"/>
  <c r="S106" i="1"/>
  <c r="Q134" i="1"/>
  <c r="O148" i="1"/>
  <c r="AI63" i="1"/>
  <c r="AD76" i="1"/>
  <c r="AC106" i="1"/>
  <c r="F148" i="1"/>
  <c r="F120" i="1"/>
  <c r="H120" i="1" s="1"/>
  <c r="O20" i="1"/>
  <c r="S34" i="1"/>
  <c r="S120" i="1"/>
  <c r="R134" i="1"/>
  <c r="P148" i="1"/>
  <c r="C163" i="1"/>
  <c r="AD20" i="1"/>
  <c r="AI49" i="1"/>
  <c r="AA62" i="1"/>
  <c r="AB120" i="1"/>
  <c r="AE163" i="1"/>
  <c r="G148" i="1"/>
  <c r="P20" i="1"/>
  <c r="O106" i="1"/>
  <c r="S134" i="1"/>
  <c r="Q148" i="1"/>
  <c r="D163" i="1"/>
  <c r="AB148" i="1"/>
  <c r="AI164" i="1"/>
  <c r="AC34" i="1"/>
  <c r="C91" i="1"/>
  <c r="G120" i="1"/>
  <c r="Q20" i="1"/>
  <c r="R76" i="1"/>
  <c r="W135" i="1"/>
  <c r="E163" i="1"/>
  <c r="AI21" i="1"/>
  <c r="AD34" i="1"/>
  <c r="AC62" i="1"/>
  <c r="AE134" i="1"/>
  <c r="H133" i="1"/>
  <c r="G134" i="1"/>
  <c r="K135" i="1"/>
  <c r="K121" i="1"/>
  <c r="H106" i="1" l="1"/>
  <c r="AF120" i="1"/>
  <c r="H134" i="1"/>
  <c r="AF48" i="1"/>
  <c r="T163" i="1"/>
  <c r="T134" i="1"/>
  <c r="T120" i="1"/>
  <c r="T106" i="1"/>
  <c r="T91" i="1"/>
  <c r="T76" i="1"/>
  <c r="T62" i="1"/>
  <c r="T34" i="1"/>
  <c r="T20" i="1"/>
  <c r="H163" i="1"/>
  <c r="AF91" i="1"/>
  <c r="T48" i="1"/>
  <c r="AF134" i="1"/>
  <c r="H91" i="1"/>
  <c r="AF20" i="1"/>
  <c r="AF163" i="1"/>
  <c r="AF34" i="1"/>
  <c r="AF106" i="1"/>
  <c r="AF62" i="1"/>
  <c r="AF148" i="1"/>
  <c r="AF76" i="1"/>
  <c r="H148" i="1"/>
  <c r="T148" i="1"/>
  <c r="G75" i="1"/>
  <c r="F75" i="1"/>
  <c r="E75" i="1"/>
  <c r="D75" i="1"/>
  <c r="C75" i="1"/>
  <c r="K76" i="1"/>
  <c r="K75" i="1"/>
  <c r="K74" i="1"/>
  <c r="K73" i="1"/>
  <c r="K72" i="1"/>
  <c r="K71" i="1"/>
  <c r="K70" i="1"/>
  <c r="K69" i="1"/>
  <c r="G61" i="1"/>
  <c r="F61" i="1"/>
  <c r="E61" i="1"/>
  <c r="D61" i="1"/>
  <c r="C61" i="1"/>
  <c r="K59" i="1"/>
  <c r="K60" i="1"/>
  <c r="K61" i="1"/>
  <c r="K45" i="1"/>
  <c r="K46" i="1"/>
  <c r="K47" i="1"/>
  <c r="G47" i="1"/>
  <c r="F47" i="1"/>
  <c r="E47" i="1"/>
  <c r="D47" i="1"/>
  <c r="C47" i="1"/>
  <c r="G33" i="1"/>
  <c r="F33" i="1"/>
  <c r="E33" i="1"/>
  <c r="D33" i="1"/>
  <c r="C33" i="1"/>
  <c r="G74" i="1"/>
  <c r="G60" i="1"/>
  <c r="G46" i="1"/>
  <c r="G32" i="1"/>
  <c r="K31" i="1"/>
  <c r="K32" i="1"/>
  <c r="K33" i="1"/>
  <c r="K34" i="1"/>
  <c r="G19" i="1"/>
  <c r="F19" i="1"/>
  <c r="E19" i="1"/>
  <c r="D19" i="1"/>
  <c r="C19" i="1"/>
  <c r="K77" i="1" l="1"/>
  <c r="K17" i="1"/>
  <c r="K18" i="1"/>
  <c r="K19" i="1"/>
  <c r="K20" i="1"/>
  <c r="G73" i="1"/>
  <c r="F73" i="1"/>
  <c r="E73" i="1"/>
  <c r="D73" i="1"/>
  <c r="C73" i="1"/>
  <c r="G59" i="1"/>
  <c r="F59" i="1"/>
  <c r="E59" i="1"/>
  <c r="D59" i="1"/>
  <c r="C59" i="1"/>
  <c r="G45" i="1"/>
  <c r="F45" i="1"/>
  <c r="E45" i="1"/>
  <c r="D45" i="1"/>
  <c r="C45" i="1"/>
  <c r="G31" i="1"/>
  <c r="F31" i="1"/>
  <c r="E31" i="1"/>
  <c r="D31" i="1"/>
  <c r="C31" i="1"/>
  <c r="G17" i="1"/>
  <c r="F17" i="1"/>
  <c r="E17" i="1"/>
  <c r="D17" i="1"/>
  <c r="C17" i="1"/>
  <c r="G18" i="1"/>
  <c r="H75" i="1" l="1"/>
  <c r="G70" i="1"/>
  <c r="G76" i="1" s="1"/>
  <c r="F70" i="1"/>
  <c r="F76" i="1" s="1"/>
  <c r="E70" i="1"/>
  <c r="E76" i="1" s="1"/>
  <c r="D70" i="1"/>
  <c r="D76" i="1" s="1"/>
  <c r="C70" i="1"/>
  <c r="C76" i="1" s="1"/>
  <c r="K62" i="1"/>
  <c r="H61" i="1"/>
  <c r="K58" i="1"/>
  <c r="K57" i="1"/>
  <c r="K56" i="1"/>
  <c r="G56" i="1"/>
  <c r="G62" i="1" s="1"/>
  <c r="F56" i="1"/>
  <c r="F62" i="1" s="1"/>
  <c r="E56" i="1"/>
  <c r="E62" i="1" s="1"/>
  <c r="D56" i="1"/>
  <c r="D62" i="1" s="1"/>
  <c r="C56" i="1"/>
  <c r="C62" i="1" s="1"/>
  <c r="K55" i="1"/>
  <c r="K48" i="1"/>
  <c r="H47" i="1"/>
  <c r="K44" i="1"/>
  <c r="K43" i="1"/>
  <c r="K42" i="1"/>
  <c r="G42" i="1"/>
  <c r="G48" i="1" s="1"/>
  <c r="F42" i="1"/>
  <c r="F48" i="1" s="1"/>
  <c r="E42" i="1"/>
  <c r="E48" i="1" s="1"/>
  <c r="D42" i="1"/>
  <c r="D48" i="1" s="1"/>
  <c r="C42" i="1"/>
  <c r="C48" i="1" s="1"/>
  <c r="K41" i="1"/>
  <c r="H33" i="1"/>
  <c r="K30" i="1"/>
  <c r="K29" i="1"/>
  <c r="K28" i="1"/>
  <c r="G28" i="1"/>
  <c r="G34" i="1" s="1"/>
  <c r="F28" i="1"/>
  <c r="F34" i="1" s="1"/>
  <c r="E28" i="1"/>
  <c r="E34" i="1" s="1"/>
  <c r="D28" i="1"/>
  <c r="D34" i="1" s="1"/>
  <c r="C28" i="1"/>
  <c r="C34" i="1" s="1"/>
  <c r="K27" i="1"/>
  <c r="H19" i="1"/>
  <c r="K16" i="1"/>
  <c r="K15" i="1"/>
  <c r="K14" i="1"/>
  <c r="G14" i="1"/>
  <c r="G20" i="1" s="1"/>
  <c r="F14" i="1"/>
  <c r="F20" i="1" s="1"/>
  <c r="E14" i="1"/>
  <c r="E20" i="1" s="1"/>
  <c r="D14" i="1"/>
  <c r="D20" i="1" s="1"/>
  <c r="C14" i="1"/>
  <c r="C20" i="1" s="1"/>
  <c r="K13" i="1"/>
  <c r="H43" i="13"/>
  <c r="G38" i="13"/>
  <c r="F38" i="13"/>
  <c r="E38" i="13"/>
  <c r="E44" i="13" s="1"/>
  <c r="D38" i="13"/>
  <c r="D44" i="13" s="1"/>
  <c r="C38" i="13"/>
  <c r="C44" i="13" s="1"/>
  <c r="K30" i="13"/>
  <c r="K29" i="13"/>
  <c r="K28" i="13"/>
  <c r="S29" i="13"/>
  <c r="K27" i="13"/>
  <c r="H29" i="13"/>
  <c r="K26" i="13"/>
  <c r="K25" i="13"/>
  <c r="R24" i="13"/>
  <c r="Q24" i="13"/>
  <c r="P24" i="13"/>
  <c r="O24" i="13"/>
  <c r="N24" i="13"/>
  <c r="K24" i="13"/>
  <c r="G24" i="13"/>
  <c r="F24" i="13"/>
  <c r="E24" i="13"/>
  <c r="D24" i="13"/>
  <c r="C24" i="13"/>
  <c r="K23" i="13"/>
  <c r="K18" i="13"/>
  <c r="K17" i="13"/>
  <c r="K16" i="13"/>
  <c r="S15" i="13"/>
  <c r="K15" i="13"/>
  <c r="H15" i="13"/>
  <c r="K14" i="13"/>
  <c r="K13" i="13"/>
  <c r="R12" i="13"/>
  <c r="Q12" i="13"/>
  <c r="P12" i="13"/>
  <c r="O12" i="13"/>
  <c r="N12" i="13"/>
  <c r="K12" i="13"/>
  <c r="G12" i="13"/>
  <c r="G16" i="13" s="1"/>
  <c r="F12" i="13"/>
  <c r="F16" i="13" s="1"/>
  <c r="E12" i="13"/>
  <c r="E16" i="13" s="1"/>
  <c r="D12" i="13"/>
  <c r="D16" i="13" s="1"/>
  <c r="C12" i="13"/>
  <c r="C16" i="13" s="1"/>
  <c r="K11" i="13"/>
  <c r="K67" i="11"/>
  <c r="W67" i="11"/>
  <c r="T63" i="11"/>
  <c r="S61" i="11"/>
  <c r="R61" i="11"/>
  <c r="Q61" i="11"/>
  <c r="P61" i="11"/>
  <c r="O61" i="11"/>
  <c r="S60" i="11"/>
  <c r="R60" i="11"/>
  <c r="Q60" i="11"/>
  <c r="P60" i="11"/>
  <c r="O60" i="11"/>
  <c r="K54" i="11"/>
  <c r="W55" i="11"/>
  <c r="K53" i="11"/>
  <c r="K52" i="11"/>
  <c r="T51" i="11"/>
  <c r="K51" i="11"/>
  <c r="K50" i="11"/>
  <c r="S49" i="11"/>
  <c r="R49" i="11"/>
  <c r="Q49" i="11"/>
  <c r="P49" i="11"/>
  <c r="O49" i="11"/>
  <c r="K49" i="11"/>
  <c r="S48" i="11"/>
  <c r="R48" i="11"/>
  <c r="Q48" i="11"/>
  <c r="P48" i="11"/>
  <c r="O48" i="11"/>
  <c r="K48" i="11"/>
  <c r="K47" i="11"/>
  <c r="W43" i="11"/>
  <c r="K42" i="11"/>
  <c r="K41" i="11"/>
  <c r="K40" i="11"/>
  <c r="T39" i="11"/>
  <c r="K39" i="11"/>
  <c r="K38" i="11"/>
  <c r="S37" i="11"/>
  <c r="R37" i="11"/>
  <c r="Q37" i="11"/>
  <c r="P37" i="11"/>
  <c r="O37" i="11"/>
  <c r="K37" i="11"/>
  <c r="S36" i="11"/>
  <c r="R36" i="11"/>
  <c r="Q36" i="11"/>
  <c r="P36" i="11"/>
  <c r="O36" i="11"/>
  <c r="K36" i="11"/>
  <c r="K35" i="11"/>
  <c r="W31" i="11"/>
  <c r="K30" i="11"/>
  <c r="K29" i="11"/>
  <c r="K28" i="11"/>
  <c r="T27" i="11"/>
  <c r="K27" i="11"/>
  <c r="K26" i="11"/>
  <c r="S25" i="11"/>
  <c r="R25" i="11"/>
  <c r="Q25" i="11"/>
  <c r="P25" i="11"/>
  <c r="O25" i="11"/>
  <c r="K25" i="11"/>
  <c r="S24" i="11"/>
  <c r="R24" i="11"/>
  <c r="Q24" i="11"/>
  <c r="Q28" i="11" s="1"/>
  <c r="P24" i="11"/>
  <c r="O24" i="11"/>
  <c r="K24" i="11"/>
  <c r="K23" i="11"/>
  <c r="K18" i="11"/>
  <c r="K17" i="11"/>
  <c r="K16" i="11"/>
  <c r="T15" i="11"/>
  <c r="K15" i="11"/>
  <c r="K14" i="11"/>
  <c r="S13" i="11"/>
  <c r="R13" i="11"/>
  <c r="R16" i="11" s="1"/>
  <c r="Q13" i="11"/>
  <c r="P13" i="11"/>
  <c r="O13" i="11"/>
  <c r="K13" i="11"/>
  <c r="S12" i="11"/>
  <c r="R12" i="11"/>
  <c r="Q12" i="11"/>
  <c r="P12" i="11"/>
  <c r="P16" i="11" s="1"/>
  <c r="O12" i="11"/>
  <c r="K12" i="11"/>
  <c r="K11" i="11"/>
  <c r="T75" i="9"/>
  <c r="H75" i="9"/>
  <c r="S71" i="9"/>
  <c r="R71" i="9"/>
  <c r="Q71" i="9"/>
  <c r="P71" i="9"/>
  <c r="O71" i="9"/>
  <c r="G71" i="9"/>
  <c r="F71" i="9"/>
  <c r="E71" i="9"/>
  <c r="D71" i="9"/>
  <c r="C71" i="9"/>
  <c r="S70" i="9"/>
  <c r="S76" i="9" s="1"/>
  <c r="R70" i="9"/>
  <c r="Q70" i="9"/>
  <c r="Q76" i="9" s="1"/>
  <c r="P70" i="9"/>
  <c r="O70" i="9"/>
  <c r="G70" i="9"/>
  <c r="F70" i="9"/>
  <c r="E70" i="9"/>
  <c r="D70" i="9"/>
  <c r="C70" i="9"/>
  <c r="T61" i="9"/>
  <c r="H61" i="9"/>
  <c r="G57" i="9"/>
  <c r="F57" i="9"/>
  <c r="E57" i="9"/>
  <c r="D57" i="9"/>
  <c r="C57" i="9"/>
  <c r="S56" i="9"/>
  <c r="R56" i="9"/>
  <c r="Q56" i="9"/>
  <c r="P56" i="9"/>
  <c r="O56" i="9"/>
  <c r="O62" i="9" s="1"/>
  <c r="G56" i="9"/>
  <c r="F56" i="9"/>
  <c r="E56" i="9"/>
  <c r="D56" i="9"/>
  <c r="C56" i="9"/>
  <c r="T47" i="9"/>
  <c r="H47" i="9"/>
  <c r="G43" i="9"/>
  <c r="F43" i="9"/>
  <c r="E43" i="9"/>
  <c r="D43" i="9"/>
  <c r="C43" i="9"/>
  <c r="S42" i="9"/>
  <c r="R42" i="9"/>
  <c r="Q42" i="9"/>
  <c r="P42" i="9"/>
  <c r="O42" i="9"/>
  <c r="G42" i="9"/>
  <c r="F42" i="9"/>
  <c r="E42" i="9"/>
  <c r="D42" i="9"/>
  <c r="C42" i="9"/>
  <c r="T33" i="9"/>
  <c r="H33" i="9"/>
  <c r="G29" i="9"/>
  <c r="F29" i="9"/>
  <c r="E29" i="9"/>
  <c r="D29" i="9"/>
  <c r="C29" i="9"/>
  <c r="S28" i="9"/>
  <c r="R28" i="9"/>
  <c r="Q28" i="9"/>
  <c r="P28" i="9"/>
  <c r="O28" i="9"/>
  <c r="G28" i="9"/>
  <c r="F28" i="9"/>
  <c r="F34" i="9" s="1"/>
  <c r="E28" i="9"/>
  <c r="D28" i="9"/>
  <c r="C28" i="9"/>
  <c r="K20" i="9"/>
  <c r="T19" i="9"/>
  <c r="K19" i="9"/>
  <c r="H19" i="9"/>
  <c r="K16" i="9"/>
  <c r="K15" i="9"/>
  <c r="G15" i="9"/>
  <c r="F15" i="9"/>
  <c r="E15" i="9"/>
  <c r="D15" i="9"/>
  <c r="C15" i="9"/>
  <c r="S14" i="9"/>
  <c r="R14" i="9"/>
  <c r="Q14" i="9"/>
  <c r="P14" i="9"/>
  <c r="O14" i="9"/>
  <c r="K14" i="9"/>
  <c r="G14" i="9"/>
  <c r="F14" i="9"/>
  <c r="E14" i="9"/>
  <c r="D14" i="9"/>
  <c r="C14" i="9"/>
  <c r="K13" i="9"/>
  <c r="K31" i="12"/>
  <c r="K30" i="12"/>
  <c r="K29" i="12"/>
  <c r="K28" i="12"/>
  <c r="H30" i="12"/>
  <c r="K27" i="12"/>
  <c r="K26" i="12"/>
  <c r="K25" i="12"/>
  <c r="K19" i="12"/>
  <c r="K18" i="12"/>
  <c r="K17" i="12"/>
  <c r="E17" i="12"/>
  <c r="D17" i="12"/>
  <c r="C17" i="12"/>
  <c r="K16" i="12"/>
  <c r="H16" i="12"/>
  <c r="K15" i="12"/>
  <c r="G17" i="12"/>
  <c r="K14" i="12"/>
  <c r="K13" i="12"/>
  <c r="F17" i="12"/>
  <c r="K12" i="12"/>
  <c r="H46" i="10"/>
  <c r="H33" i="10"/>
  <c r="K20" i="10"/>
  <c r="K17" i="10"/>
  <c r="H19" i="10"/>
  <c r="K15" i="10"/>
  <c r="F20" i="10"/>
  <c r="E20" i="10"/>
  <c r="D20" i="10"/>
  <c r="K14" i="10"/>
  <c r="K13" i="10"/>
  <c r="H32" i="8"/>
  <c r="K29" i="8"/>
  <c r="K28" i="8"/>
  <c r="K27" i="8"/>
  <c r="G27" i="8"/>
  <c r="F27" i="8"/>
  <c r="F33" i="8" s="1"/>
  <c r="E27" i="8"/>
  <c r="E33" i="8" s="1"/>
  <c r="D27" i="8"/>
  <c r="C27" i="8"/>
  <c r="C33" i="8" s="1"/>
  <c r="K26" i="8"/>
  <c r="T18" i="8"/>
  <c r="H18" i="8"/>
  <c r="K14" i="8"/>
  <c r="R19" i="8"/>
  <c r="K13" i="8"/>
  <c r="K12" i="8"/>
  <c r="K20" i="7"/>
  <c r="K19" i="7"/>
  <c r="K18" i="7"/>
  <c r="K17" i="7"/>
  <c r="H17" i="7"/>
  <c r="K16" i="7"/>
  <c r="K15" i="7"/>
  <c r="G15" i="7"/>
  <c r="F15" i="7"/>
  <c r="E15" i="7"/>
  <c r="D15" i="7"/>
  <c r="C15" i="7"/>
  <c r="K14" i="7"/>
  <c r="G14" i="7"/>
  <c r="F14" i="7"/>
  <c r="E14" i="7"/>
  <c r="D14" i="7"/>
  <c r="C14" i="7"/>
  <c r="K13" i="7"/>
  <c r="K18" i="6"/>
  <c r="K17" i="6"/>
  <c r="K16" i="6"/>
  <c r="K15" i="6"/>
  <c r="H15" i="6"/>
  <c r="K14" i="6"/>
  <c r="G14" i="6"/>
  <c r="K13" i="6"/>
  <c r="G13" i="6"/>
  <c r="F13" i="6"/>
  <c r="E13" i="6"/>
  <c r="D13" i="6"/>
  <c r="C13" i="6"/>
  <c r="K12" i="6"/>
  <c r="G12" i="6"/>
  <c r="F12" i="6"/>
  <c r="E12" i="6"/>
  <c r="E16" i="6" s="1"/>
  <c r="D12" i="6"/>
  <c r="D16" i="6" s="1"/>
  <c r="C12" i="6"/>
  <c r="C16" i="6" s="1"/>
  <c r="K11" i="6"/>
  <c r="Q40" i="11" l="1"/>
  <c r="Q16" i="11"/>
  <c r="K43" i="11"/>
  <c r="R52" i="11"/>
  <c r="K55" i="11"/>
  <c r="P28" i="11"/>
  <c r="R40" i="11"/>
  <c r="S40" i="11"/>
  <c r="W19" i="11"/>
  <c r="R28" i="11"/>
  <c r="K31" i="11"/>
  <c r="K19" i="11"/>
  <c r="S64" i="11"/>
  <c r="Q52" i="11"/>
  <c r="S16" i="11"/>
  <c r="P64" i="11"/>
  <c r="P40" i="11"/>
  <c r="O52" i="11"/>
  <c r="Q64" i="11"/>
  <c r="P52" i="11"/>
  <c r="R64" i="11"/>
  <c r="S52" i="11"/>
  <c r="S28" i="11"/>
  <c r="O64" i="11"/>
  <c r="O40" i="11"/>
  <c r="O16" i="11"/>
  <c r="O28" i="11"/>
  <c r="K19" i="6"/>
  <c r="F16" i="6"/>
  <c r="G16" i="6"/>
  <c r="D18" i="7"/>
  <c r="E18" i="7"/>
  <c r="C18" i="7"/>
  <c r="K21" i="7"/>
  <c r="F18" i="7"/>
  <c r="G18" i="7"/>
  <c r="P20" i="9"/>
  <c r="P48" i="9"/>
  <c r="Q48" i="9"/>
  <c r="R34" i="9"/>
  <c r="K21" i="9"/>
  <c r="C48" i="9"/>
  <c r="E20" i="9"/>
  <c r="F62" i="9"/>
  <c r="F20" i="9"/>
  <c r="C34" i="9"/>
  <c r="F48" i="9"/>
  <c r="P76" i="9"/>
  <c r="S20" i="9"/>
  <c r="P34" i="9"/>
  <c r="S48" i="9"/>
  <c r="D62" i="9"/>
  <c r="O20" i="9"/>
  <c r="Q34" i="9"/>
  <c r="E62" i="9"/>
  <c r="O76" i="9"/>
  <c r="G20" i="9"/>
  <c r="Q20" i="9"/>
  <c r="S34" i="9"/>
  <c r="D48" i="9"/>
  <c r="G62" i="9"/>
  <c r="R20" i="9"/>
  <c r="E48" i="9"/>
  <c r="R76" i="9"/>
  <c r="C62" i="9"/>
  <c r="O34" i="9"/>
  <c r="D34" i="9"/>
  <c r="P62" i="9"/>
  <c r="C20" i="9"/>
  <c r="E34" i="9"/>
  <c r="Q62" i="9"/>
  <c r="R48" i="9"/>
  <c r="D20" i="9"/>
  <c r="O48" i="9"/>
  <c r="R62" i="9"/>
  <c r="G48" i="9"/>
  <c r="G34" i="9"/>
  <c r="S62" i="9"/>
  <c r="F76" i="9"/>
  <c r="G76" i="9"/>
  <c r="C76" i="9"/>
  <c r="D76" i="9"/>
  <c r="E76" i="9"/>
  <c r="V19" i="13"/>
  <c r="R16" i="13"/>
  <c r="Q30" i="13"/>
  <c r="C30" i="13"/>
  <c r="F44" i="13"/>
  <c r="R30" i="13"/>
  <c r="D30" i="13"/>
  <c r="E30" i="13"/>
  <c r="O16" i="13"/>
  <c r="P16" i="13"/>
  <c r="F30" i="13"/>
  <c r="G30" i="13"/>
  <c r="G44" i="13"/>
  <c r="Q16" i="13"/>
  <c r="N30" i="13"/>
  <c r="P30" i="13"/>
  <c r="O30" i="13"/>
  <c r="N16" i="13"/>
  <c r="K31" i="13"/>
  <c r="K19" i="13"/>
  <c r="D33" i="8"/>
  <c r="Q19" i="8"/>
  <c r="P19" i="8"/>
  <c r="O19" i="8"/>
  <c r="G33" i="8"/>
  <c r="K20" i="12"/>
  <c r="K32" i="12"/>
  <c r="G20" i="10"/>
  <c r="H20" i="10" s="1"/>
  <c r="D47" i="10"/>
  <c r="E47" i="10"/>
  <c r="F47" i="10"/>
  <c r="K21" i="10"/>
  <c r="G47" i="10"/>
  <c r="K35" i="10"/>
  <c r="K63" i="1"/>
  <c r="K21" i="1"/>
  <c r="K49" i="1"/>
  <c r="K35" i="1"/>
  <c r="H16" i="13"/>
  <c r="H17" i="12"/>
  <c r="H31" i="12"/>
  <c r="T16" i="11" l="1"/>
  <c r="T40" i="11"/>
  <c r="T28" i="11"/>
  <c r="T52" i="11"/>
  <c r="T64" i="11"/>
  <c r="H16" i="6"/>
  <c r="H18" i="7"/>
  <c r="H76" i="9"/>
  <c r="H34" i="9"/>
  <c r="H20" i="9"/>
  <c r="H62" i="9"/>
  <c r="T20" i="9"/>
  <c r="T62" i="9"/>
  <c r="T76" i="9"/>
  <c r="T34" i="9"/>
  <c r="T48" i="9"/>
  <c r="H48" i="9"/>
  <c r="H30" i="13"/>
  <c r="S16" i="13"/>
  <c r="H44" i="13"/>
  <c r="S30" i="13"/>
  <c r="T19" i="8"/>
  <c r="H33" i="8"/>
  <c r="H19" i="8"/>
  <c r="H34" i="10"/>
  <c r="H47" i="10"/>
  <c r="H48" i="1"/>
  <c r="H34" i="1"/>
  <c r="H20" i="1"/>
  <c r="H62" i="1"/>
  <c r="H76" i="1"/>
  <c r="R15" i="3" l="1"/>
  <c r="R16" i="3"/>
  <c r="R29" i="3"/>
  <c r="R30" i="3"/>
  <c r="R43" i="3"/>
  <c r="R44" i="3"/>
  <c r="R57" i="3"/>
  <c r="R58" i="3"/>
  <c r="R71" i="3"/>
  <c r="R72" i="3"/>
  <c r="G71" i="3"/>
  <c r="G57" i="3"/>
  <c r="G43" i="3"/>
  <c r="G29" i="3"/>
  <c r="G15" i="3"/>
  <c r="G72" i="3"/>
  <c r="G58" i="3"/>
  <c r="G44" i="3"/>
  <c r="G30" i="3"/>
  <c r="G16" i="3"/>
  <c r="V76" i="3"/>
  <c r="V75" i="3"/>
  <c r="V74" i="3"/>
  <c r="V73" i="3"/>
  <c r="V72" i="3"/>
  <c r="V71" i="3"/>
  <c r="V68" i="3"/>
  <c r="V67" i="3"/>
  <c r="V62" i="3"/>
  <c r="V61" i="3"/>
  <c r="V60" i="3"/>
  <c r="V59" i="3"/>
  <c r="V58" i="3"/>
  <c r="V57" i="3"/>
  <c r="V54" i="3"/>
  <c r="V53" i="3"/>
  <c r="V48" i="3"/>
  <c r="V47" i="3"/>
  <c r="V46" i="3"/>
  <c r="V45" i="3"/>
  <c r="V44" i="3"/>
  <c r="V43" i="3"/>
  <c r="V40" i="3"/>
  <c r="V39" i="3"/>
  <c r="V34" i="3"/>
  <c r="V33" i="3"/>
  <c r="V32" i="3"/>
  <c r="V31" i="3"/>
  <c r="V30" i="3"/>
  <c r="V28" i="3"/>
  <c r="V26" i="3"/>
  <c r="V25" i="3"/>
  <c r="V20" i="3"/>
  <c r="V19" i="3"/>
  <c r="V18" i="3"/>
  <c r="V17" i="3"/>
  <c r="V16" i="3"/>
  <c r="V13" i="3"/>
  <c r="V12" i="3"/>
  <c r="V11" i="3"/>
  <c r="K76" i="3"/>
  <c r="K75" i="3"/>
  <c r="K74" i="3"/>
  <c r="K73" i="3"/>
  <c r="K72" i="3"/>
  <c r="K71" i="3"/>
  <c r="K68" i="3"/>
  <c r="K67" i="3"/>
  <c r="K62" i="3"/>
  <c r="K61" i="3"/>
  <c r="K60" i="3"/>
  <c r="K59" i="3"/>
  <c r="K58" i="3"/>
  <c r="K57" i="3"/>
  <c r="K54" i="3"/>
  <c r="K53" i="3"/>
  <c r="K48" i="3"/>
  <c r="K47" i="3"/>
  <c r="K46" i="3"/>
  <c r="K45" i="3"/>
  <c r="K44" i="3"/>
  <c r="K43" i="3"/>
  <c r="K40" i="3"/>
  <c r="K39" i="3"/>
  <c r="K34" i="3"/>
  <c r="K33" i="3"/>
  <c r="K32" i="3"/>
  <c r="K31" i="3"/>
  <c r="K30" i="3"/>
  <c r="K28" i="3"/>
  <c r="K26" i="3"/>
  <c r="K25" i="3"/>
  <c r="K20" i="3"/>
  <c r="K19" i="3"/>
  <c r="K18" i="3"/>
  <c r="K17" i="3"/>
  <c r="K16" i="3"/>
  <c r="K13" i="3"/>
  <c r="K12" i="3"/>
  <c r="K11" i="3"/>
  <c r="V77" i="3" l="1"/>
  <c r="K77" i="3"/>
  <c r="S74" i="3"/>
  <c r="H74" i="3"/>
  <c r="S73" i="3"/>
  <c r="H73" i="3"/>
  <c r="R68" i="3"/>
  <c r="Q68" i="3"/>
  <c r="P68" i="3"/>
  <c r="O68" i="3"/>
  <c r="N68" i="3"/>
  <c r="G68" i="3"/>
  <c r="F68" i="3"/>
  <c r="E68" i="3"/>
  <c r="D68" i="3"/>
  <c r="C68" i="3"/>
  <c r="V63" i="3"/>
  <c r="K63" i="3"/>
  <c r="S60" i="3"/>
  <c r="H60" i="3"/>
  <c r="S59" i="3"/>
  <c r="H59" i="3"/>
  <c r="R54" i="3"/>
  <c r="Q54" i="3"/>
  <c r="P54" i="3"/>
  <c r="O54" i="3"/>
  <c r="N54" i="3"/>
  <c r="G54" i="3"/>
  <c r="F54" i="3"/>
  <c r="E54" i="3"/>
  <c r="D54" i="3"/>
  <c r="C54" i="3"/>
  <c r="V49" i="3"/>
  <c r="K49" i="3"/>
  <c r="S46" i="3"/>
  <c r="H46" i="3"/>
  <c r="S45" i="3"/>
  <c r="H45" i="3"/>
  <c r="R40" i="3"/>
  <c r="Q40" i="3"/>
  <c r="P40" i="3"/>
  <c r="O40" i="3"/>
  <c r="N40" i="3"/>
  <c r="G40" i="3"/>
  <c r="F40" i="3"/>
  <c r="E40" i="3"/>
  <c r="D40" i="3"/>
  <c r="C40" i="3"/>
  <c r="V35" i="3"/>
  <c r="K35" i="3"/>
  <c r="S32" i="3"/>
  <c r="H32" i="3"/>
  <c r="S31" i="3"/>
  <c r="H31" i="3"/>
  <c r="R26" i="3"/>
  <c r="Q26" i="3"/>
  <c r="P26" i="3"/>
  <c r="O26" i="3"/>
  <c r="N26" i="3"/>
  <c r="G26" i="3"/>
  <c r="F26" i="3"/>
  <c r="E26" i="3"/>
  <c r="D26" i="3"/>
  <c r="C26" i="3"/>
  <c r="V21" i="3"/>
  <c r="K21" i="3"/>
  <c r="S18" i="3"/>
  <c r="G18" i="3"/>
  <c r="F18" i="3"/>
  <c r="E18" i="3"/>
  <c r="D18" i="3"/>
  <c r="C18" i="3"/>
  <c r="S17" i="3"/>
  <c r="H17" i="3"/>
  <c r="R12" i="3"/>
  <c r="Q12" i="3"/>
  <c r="P12" i="3"/>
  <c r="O12" i="3"/>
  <c r="N12" i="3"/>
  <c r="G12" i="3"/>
  <c r="F12" i="3"/>
  <c r="E12" i="3"/>
  <c r="D12" i="3"/>
  <c r="C12" i="3"/>
  <c r="H18" i="3" l="1"/>
  <c r="J5" i="3" s="1"/>
  <c r="J4" i="3"/>
</calcChain>
</file>

<file path=xl/sharedStrings.xml><?xml version="1.0" encoding="utf-8"?>
<sst xmlns="http://schemas.openxmlformats.org/spreadsheetml/2006/main" count="3323" uniqueCount="538">
  <si>
    <t>Fahrtstrecke KM</t>
  </si>
  <si>
    <t>Hinfahrt ab</t>
  </si>
  <si>
    <t>Hinfahrt an</t>
  </si>
  <si>
    <t>Rückfahrt ab</t>
  </si>
  <si>
    <t>Rückfahrt an</t>
  </si>
  <si>
    <t>Montag</t>
  </si>
  <si>
    <t>Dienstag</t>
  </si>
  <si>
    <t>Mittwoch</t>
  </si>
  <si>
    <t>Donnerstag</t>
  </si>
  <si>
    <t>Freitag</t>
  </si>
  <si>
    <t>Gesamt</t>
  </si>
  <si>
    <t>Fahrtzeit Min</t>
  </si>
  <si>
    <t>Stadt/Gemeinde</t>
  </si>
  <si>
    <t>Abholort</t>
  </si>
  <si>
    <t>Anzahl Schüler</t>
  </si>
  <si>
    <t>Tag</t>
  </si>
  <si>
    <t>Routenverlauf</t>
  </si>
  <si>
    <t>Tour 1 (eh.  Fall 645 )</t>
  </si>
  <si>
    <t>Tour 2 (eh.  Fall  )</t>
  </si>
  <si>
    <t>Tour 3 (eh.  Fall  )</t>
  </si>
  <si>
    <t>Tour 4 (eh.  Fall  )</t>
  </si>
  <si>
    <t>Tour 5 (eh.  Fall  )</t>
  </si>
  <si>
    <t>Tour 6 (eh.  Fall  )</t>
  </si>
  <si>
    <t>Tour 7 (eh.  Fall  )</t>
  </si>
  <si>
    <t>Tour 8 (eh.  Fall  )</t>
  </si>
  <si>
    <t>Tour 9 (eh.  Fall )</t>
  </si>
  <si>
    <t>Tour 10 (eh.  Fall)</t>
  </si>
  <si>
    <t>Fahrtzeit h Gesamt</t>
  </si>
  <si>
    <t>Fahrtstrecke km</t>
  </si>
  <si>
    <t>Strecke km  Gesamt</t>
  </si>
  <si>
    <t>Schultag</t>
  </si>
  <si>
    <t>Los 1</t>
  </si>
  <si>
    <t>Los 2</t>
  </si>
  <si>
    <t>Los 3</t>
  </si>
  <si>
    <t>Burgschule Schloßböckelheim, Schulstraße 2, 55596 Schloßböckelheim</t>
  </si>
  <si>
    <t>Los 5</t>
  </si>
  <si>
    <t>Los 4</t>
  </si>
  <si>
    <t>Ankunft</t>
  </si>
  <si>
    <t>Abfahrt</t>
  </si>
  <si>
    <t>12:45 /15:45</t>
  </si>
  <si>
    <t>Tour</t>
  </si>
  <si>
    <t>Anzahl Fahrzeuge</t>
  </si>
  <si>
    <t>Rückfahrt 1 ab</t>
  </si>
  <si>
    <t xml:space="preserve">Rückfahrt 1 an </t>
  </si>
  <si>
    <t>Rückfahrt 2 ab</t>
  </si>
  <si>
    <t>Rückfahrt 2 an</t>
  </si>
  <si>
    <t xml:space="preserve">Liesel-Metten-Schule, Maria-Montessori-Str. 2, 55268 Nieder-Olm </t>
  </si>
  <si>
    <t>Rhein-Nahe-Schule, Burgstr. 17, 55411 Bingen</t>
  </si>
  <si>
    <t>Grundschule am Entenbach, Pestalozzistr. 1, 55411 Bingen-Büdesheim</t>
  </si>
  <si>
    <t>Grundschule, Hahnheimer Str. 16, 55270 Zornheim</t>
  </si>
  <si>
    <t>Landskronenschule,  Am Stadtbad 24, 55276 Oppenheim</t>
  </si>
  <si>
    <t>Elisabethenschule, Stettiner Str. 3, 55576 Sprendlingen</t>
  </si>
  <si>
    <t>Los 6</t>
  </si>
  <si>
    <t>Falkenberg Grundschule, Siliusstr. 4, 55276 Dienheim</t>
  </si>
  <si>
    <t>Selztalschule, Oppenheimer Str. 69, 55268 Nieder-Olm</t>
  </si>
  <si>
    <t>Wackernheim</t>
  </si>
  <si>
    <t>Finthen</t>
  </si>
  <si>
    <t>Gonsenheim</t>
  </si>
  <si>
    <t>Ober-Olm</t>
  </si>
  <si>
    <t>Mainzer Str.</t>
  </si>
  <si>
    <t>Lilenweg</t>
  </si>
  <si>
    <t>Max-Plank-Str.</t>
  </si>
  <si>
    <t>Kirchstr.</t>
  </si>
  <si>
    <t>Lannerstr.</t>
  </si>
  <si>
    <t>leer</t>
  </si>
  <si>
    <t>MZ-Laubenheim</t>
  </si>
  <si>
    <t>MZ-Weisenau</t>
  </si>
  <si>
    <t>MZ-Mombach</t>
  </si>
  <si>
    <t>MZ-Neustadt</t>
  </si>
  <si>
    <t>Bleichstr.</t>
  </si>
  <si>
    <t>Früchtstr.</t>
  </si>
  <si>
    <t>Tanzplatz</t>
  </si>
  <si>
    <t>Wormser Str.</t>
  </si>
  <si>
    <t>Oppenheimerstr.</t>
  </si>
  <si>
    <t>An der Hasenquelle</t>
  </si>
  <si>
    <t>Am Lemmchen</t>
  </si>
  <si>
    <t>Suderstr.</t>
  </si>
  <si>
    <t>Floßstr.</t>
  </si>
  <si>
    <t>Emausweg</t>
  </si>
  <si>
    <t>Sömmerringstr.</t>
  </si>
  <si>
    <t>Partenheim</t>
  </si>
  <si>
    <t>Saulheim</t>
  </si>
  <si>
    <t>Mittelgasse</t>
  </si>
  <si>
    <t>Pertelgasse</t>
  </si>
  <si>
    <t>Am Eisenborn</t>
  </si>
  <si>
    <t>Pfeilergasse</t>
  </si>
  <si>
    <t>Heidesheim</t>
  </si>
  <si>
    <t>Ingelheim</t>
  </si>
  <si>
    <t>Bubenheim</t>
  </si>
  <si>
    <t>Engelstadt</t>
  </si>
  <si>
    <t>Gau-Bischofsheim</t>
  </si>
  <si>
    <t>Undenheim</t>
  </si>
  <si>
    <t>Nieder-Olm</t>
  </si>
  <si>
    <t>Oberdorfstr.</t>
  </si>
  <si>
    <t>Posener Str.</t>
  </si>
  <si>
    <t>Schützenpfad</t>
  </si>
  <si>
    <t>Auf der Bletz</t>
  </si>
  <si>
    <t>Am Pfortenacker</t>
  </si>
  <si>
    <t>An der Weid</t>
  </si>
  <si>
    <t>Zum Klingelborn</t>
  </si>
  <si>
    <t>Backhausstr.</t>
  </si>
  <si>
    <t>Bingen</t>
  </si>
  <si>
    <t>Appenheim</t>
  </si>
  <si>
    <t>Stromberger Str.</t>
  </si>
  <si>
    <t>Im Schwalk</t>
  </si>
  <si>
    <t>Berlinstr.</t>
  </si>
  <si>
    <t>Im Tiergarten</t>
  </si>
  <si>
    <t>Vor der Klopp</t>
  </si>
  <si>
    <t>Sprendlingen</t>
  </si>
  <si>
    <t>Stadecken-Elsheim</t>
  </si>
  <si>
    <t>Badenheimer Str.</t>
  </si>
  <si>
    <t>Heidesheimer Weg</t>
  </si>
  <si>
    <t>Burgunderstr.</t>
  </si>
  <si>
    <t>Finkenschlag</t>
  </si>
  <si>
    <t>Großgasse</t>
  </si>
  <si>
    <t>MZ-Gonsenheim</t>
  </si>
  <si>
    <t>Zwerchallee</t>
  </si>
  <si>
    <t>Mohrgasse</t>
  </si>
  <si>
    <t>Gonsbachblick</t>
  </si>
  <si>
    <t>MZ-Altstadt</t>
  </si>
  <si>
    <t>Rheinstr.</t>
  </si>
  <si>
    <t>Weißliliengasse</t>
  </si>
  <si>
    <t>Hintere Bleiche</t>
  </si>
  <si>
    <t>Uhlandstr.</t>
  </si>
  <si>
    <t>MZ-Oberstadt</t>
  </si>
  <si>
    <t>MZ-Hechtsheim</t>
  </si>
  <si>
    <t>Keltenstr.</t>
  </si>
  <si>
    <t>Elisabeth Langgässer Str</t>
  </si>
  <si>
    <t>An den Mühlwegen</t>
  </si>
  <si>
    <t>Budenheim</t>
  </si>
  <si>
    <t>Römerstr.</t>
  </si>
  <si>
    <t>Gonsenheim Str.</t>
  </si>
  <si>
    <t>Lerchenberg</t>
  </si>
  <si>
    <t>MZ-Finthen</t>
  </si>
  <si>
    <t>MZ-Lerchenberg</t>
  </si>
  <si>
    <t>Breite Str.</t>
  </si>
  <si>
    <t>Sertoriusring</t>
  </si>
  <si>
    <t>Hindemithstr.</t>
  </si>
  <si>
    <t>Palestrinaweg</t>
  </si>
  <si>
    <t>Ebersheim</t>
  </si>
  <si>
    <t>MZ-Ebersheim</t>
  </si>
  <si>
    <t>Windthorstatr.</t>
  </si>
  <si>
    <t>Heuerstr.</t>
  </si>
  <si>
    <t>Robert-Bosch-Str.</t>
  </si>
  <si>
    <t>Baltasar-Becker-Weg</t>
  </si>
  <si>
    <t>Ernst-Reuter-Str.</t>
  </si>
  <si>
    <t xml:space="preserve">Henry-Moisand-Str </t>
  </si>
  <si>
    <t>Ludwig-Stecker-Str.</t>
  </si>
  <si>
    <t>ludwig-Stecker-Str.</t>
  </si>
  <si>
    <t>MZ-Münchfeld</t>
  </si>
  <si>
    <t>Jakob-Steffan-Str.</t>
  </si>
  <si>
    <t>Ludwigsburger Str.</t>
  </si>
  <si>
    <t>Hegelstr.</t>
  </si>
  <si>
    <t>Freiweinheim</t>
  </si>
  <si>
    <t>Im Schneckenbangert</t>
  </si>
  <si>
    <t>Schubertstr.</t>
  </si>
  <si>
    <t>Qullenweg</t>
  </si>
  <si>
    <t>Essenheim</t>
  </si>
  <si>
    <t>MZ-Bretzenheim</t>
  </si>
  <si>
    <t>Bretzenheim Str.</t>
  </si>
  <si>
    <t>Am Wildgraben</t>
  </si>
  <si>
    <t>Haupstr.</t>
  </si>
  <si>
    <t>Am Kappesfloß</t>
  </si>
  <si>
    <t>Drais</t>
  </si>
  <si>
    <t>Marienborn</t>
  </si>
  <si>
    <t>Auf dem Driesch</t>
  </si>
  <si>
    <t>An der Markthalle</t>
  </si>
  <si>
    <t>Am Mainzer Weg</t>
  </si>
  <si>
    <t>Fontanestr.</t>
  </si>
  <si>
    <t>Gustav-Mahler-Str.</t>
  </si>
  <si>
    <t>Gartenstr.</t>
  </si>
  <si>
    <t>Dromersheim</t>
  </si>
  <si>
    <t>Rheinhessenstraße</t>
  </si>
  <si>
    <t>Friedhofstraße</t>
  </si>
  <si>
    <t>Mainzer Straße</t>
  </si>
  <si>
    <t>Elsheimer Straße</t>
  </si>
  <si>
    <t>An der Kieskaut</t>
  </si>
  <si>
    <t>Selzen</t>
  </si>
  <si>
    <t>Tränkgasse</t>
  </si>
  <si>
    <t>Gaustraße</t>
  </si>
  <si>
    <t>Hahnheim</t>
  </si>
  <si>
    <t>Untere Hauptstraße</t>
  </si>
  <si>
    <t>Zornheim</t>
  </si>
  <si>
    <t>Raiffeisenstraße</t>
  </si>
  <si>
    <t>Untergasse</t>
  </si>
  <si>
    <t>Außerhalb</t>
  </si>
  <si>
    <t>Dresdner Straße</t>
  </si>
  <si>
    <t>An der Hubertusmühle</t>
  </si>
  <si>
    <t>Lindenstraße</t>
  </si>
  <si>
    <t>Klein-Winternheim</t>
  </si>
  <si>
    <t>Auf dem Tunnel</t>
  </si>
  <si>
    <t>Am Weinkastell</t>
  </si>
  <si>
    <t>Brahmsweg</t>
  </si>
  <si>
    <t>Bahnhofstraße</t>
  </si>
  <si>
    <t>Auf dem Höchsten</t>
  </si>
  <si>
    <t>Nierstein</t>
  </si>
  <si>
    <t>Am Hummertal</t>
  </si>
  <si>
    <t>Am Ziegelofen</t>
  </si>
  <si>
    <t>Rückfahrt2  an</t>
  </si>
  <si>
    <t>Hillesheim</t>
  </si>
  <si>
    <t>Obergasse</t>
  </si>
  <si>
    <t>Uelversheim</t>
  </si>
  <si>
    <t>Kleine Kirchstraße</t>
  </si>
  <si>
    <t>Guntersblum</t>
  </si>
  <si>
    <t>Im Vogelsang</t>
  </si>
  <si>
    <t>Bleichstraße</t>
  </si>
  <si>
    <t>An der Philippschnaze</t>
  </si>
  <si>
    <t>Annemarie-Renger-Str.</t>
  </si>
  <si>
    <t xml:space="preserve">Ruhländerstr. </t>
  </si>
  <si>
    <t xml:space="preserve">Dresdner Str. </t>
  </si>
  <si>
    <t xml:space="preserve">In den Teilern </t>
  </si>
  <si>
    <t>Wendelsheim</t>
  </si>
  <si>
    <t>Gumbsheim</t>
  </si>
  <si>
    <t>Wöllstein</t>
  </si>
  <si>
    <t>Wallertheim</t>
  </si>
  <si>
    <t>Wörrstadt</t>
  </si>
  <si>
    <t>In der Hochstadt</t>
  </si>
  <si>
    <t>Auf dem Saal</t>
  </si>
  <si>
    <t>Birkenring</t>
  </si>
  <si>
    <t>Marktstr.</t>
  </si>
  <si>
    <t>Hermannstr</t>
  </si>
  <si>
    <t>Dienheim</t>
  </si>
  <si>
    <t>Oppenheim</t>
  </si>
  <si>
    <t>Sörgenloch</t>
  </si>
  <si>
    <t>Rathofstr.</t>
  </si>
  <si>
    <t>Kautzenbrunnenweg</t>
  </si>
  <si>
    <t>Konrad-Adenauer-Str.</t>
  </si>
  <si>
    <t>Bäckergasse</t>
  </si>
  <si>
    <t>Schwabsburg</t>
  </si>
  <si>
    <t>Bordhof</t>
  </si>
  <si>
    <t>Mühlgasse</t>
  </si>
  <si>
    <t>Gutenbergstr.</t>
  </si>
  <si>
    <t>Freyburger Allee</t>
  </si>
  <si>
    <t>Raiffeisenstr.</t>
  </si>
  <si>
    <t>Im Leimen</t>
  </si>
  <si>
    <t>Osthofen</t>
  </si>
  <si>
    <t>Mettenheim</t>
  </si>
  <si>
    <t>Weinolsheiom</t>
  </si>
  <si>
    <t>Havestr.</t>
  </si>
  <si>
    <t>Im Entenbusch</t>
  </si>
  <si>
    <t>Brunhildstr.</t>
  </si>
  <si>
    <t>Berliner Str.</t>
  </si>
  <si>
    <t>Philipp-Kreisler-Str.</t>
  </si>
  <si>
    <t>Dalheimer Str.</t>
  </si>
  <si>
    <t>Offenheim</t>
  </si>
  <si>
    <t>Mauchenheim</t>
  </si>
  <si>
    <t>Alzey</t>
  </si>
  <si>
    <t>Flonheim</t>
  </si>
  <si>
    <t>Bechenheimer Str.</t>
  </si>
  <si>
    <t>Weinbergstr.</t>
  </si>
  <si>
    <t>Kurfürstenstr.</t>
  </si>
  <si>
    <t>Platanenweg</t>
  </si>
  <si>
    <t>Bechtheim</t>
  </si>
  <si>
    <t>Framersheim</t>
  </si>
  <si>
    <t>Pfandturmstr.</t>
  </si>
  <si>
    <t>Albiger Str.</t>
  </si>
  <si>
    <t>Dautenheimer Str.</t>
  </si>
  <si>
    <t>Gau-Heppenheim</t>
  </si>
  <si>
    <t>Dittelsheim</t>
  </si>
  <si>
    <t>Hauptstr.</t>
  </si>
  <si>
    <t>Kloppbergstr.</t>
  </si>
  <si>
    <t>In den edlen Weingärten</t>
  </si>
  <si>
    <t>Ober-Flörsheim</t>
  </si>
  <si>
    <t>Gundersheim</t>
  </si>
  <si>
    <t>Mühlgässchen</t>
  </si>
  <si>
    <t>Katzensteiner Str.</t>
  </si>
  <si>
    <t>Bahnhofstr.</t>
  </si>
  <si>
    <t>Ehrhardstr.</t>
  </si>
  <si>
    <t>Berliner Str</t>
  </si>
  <si>
    <t>Peter-Hoffmann-Str.</t>
  </si>
  <si>
    <t>Belzerstr.</t>
  </si>
  <si>
    <t>Friedhofstr. 10</t>
  </si>
  <si>
    <t>Außerhalb 13</t>
  </si>
  <si>
    <t>Am Wohnberg</t>
  </si>
  <si>
    <t>Friedhofstr.</t>
  </si>
  <si>
    <t>Talstr</t>
  </si>
  <si>
    <t xml:space="preserve">Rückfahrt 2 an </t>
  </si>
  <si>
    <t>Rückfahrt 1 an</t>
  </si>
  <si>
    <t>Harxheim</t>
  </si>
  <si>
    <t>Mommenheim</t>
  </si>
  <si>
    <t>Moselstr. 11</t>
  </si>
  <si>
    <t>Römerring 23</t>
  </si>
  <si>
    <t>Heinrich-Böll-Str. 84</t>
  </si>
  <si>
    <t>Lindenstr. 11</t>
  </si>
  <si>
    <t>Karl-Sieben-Str. 2a</t>
  </si>
  <si>
    <t>Moselstr.</t>
  </si>
  <si>
    <t>Römerring</t>
  </si>
  <si>
    <t>Heinrich-Böll-Str.</t>
  </si>
  <si>
    <t>Lindenstr.</t>
  </si>
  <si>
    <t>Karl-Sieben-Str.</t>
  </si>
  <si>
    <t>Talstr. 84</t>
  </si>
  <si>
    <t>Kirchstr. 75</t>
  </si>
  <si>
    <t>Mainzer Str. 36</t>
  </si>
  <si>
    <t>Bergstr. 3</t>
  </si>
  <si>
    <t>Heidesheimerstr. 89</t>
  </si>
  <si>
    <t>Heidesheimerstr. 88</t>
  </si>
  <si>
    <t>Turnierstr.</t>
  </si>
  <si>
    <t>Sebastian-Münster-Straße</t>
  </si>
  <si>
    <t>Auf dem Graben</t>
  </si>
  <si>
    <t>Obere Sohlstraße</t>
  </si>
  <si>
    <t>Binger Str.</t>
  </si>
  <si>
    <t>Rembrandtstr.</t>
  </si>
  <si>
    <t xml:space="preserve">Rückfahrt an </t>
  </si>
  <si>
    <t>Aspisheim</t>
  </si>
  <si>
    <t>Ockenheim</t>
  </si>
  <si>
    <t>Gau-Algesheim</t>
  </si>
  <si>
    <t>Frankenweg</t>
  </si>
  <si>
    <t>Erich-Klausener-Straße</t>
  </si>
  <si>
    <t>Hans-Hohlbein-Str.</t>
  </si>
  <si>
    <t>Johannes-Calvin-Str.</t>
  </si>
  <si>
    <t>Lärchenweg</t>
  </si>
  <si>
    <t xml:space="preserve">Sprendlingen </t>
  </si>
  <si>
    <t>Ober-Hilbersheim</t>
  </si>
  <si>
    <t>Nieder-Hilbersheim</t>
  </si>
  <si>
    <t>Am Bettenheimer Hof</t>
  </si>
  <si>
    <t>Cracegasse</t>
  </si>
  <si>
    <t>Im Herzenacker</t>
  </si>
  <si>
    <t>Kleine Flößerstr.</t>
  </si>
  <si>
    <t>Hospitalstraße</t>
  </si>
  <si>
    <t xml:space="preserve">Bubenheim </t>
  </si>
  <si>
    <t>Gr.-Winterheim</t>
  </si>
  <si>
    <t>Gärtnerstraße</t>
  </si>
  <si>
    <t>Sportplatzstraße</t>
  </si>
  <si>
    <t>Tassilostr.</t>
  </si>
  <si>
    <t>Frankenstraße</t>
  </si>
  <si>
    <t>Rinderbachstraße</t>
  </si>
  <si>
    <t>Geschwister-Scholl-Str.</t>
  </si>
  <si>
    <t>Heidenfahrtstr.</t>
  </si>
  <si>
    <t>Waldstr.</t>
  </si>
  <si>
    <t>Rheinstraße</t>
  </si>
  <si>
    <t>Kirchstr. 37</t>
  </si>
  <si>
    <t>Wormser Str. 55</t>
  </si>
  <si>
    <t>Welschdorfgasse 6</t>
  </si>
  <si>
    <t>Turmstr. 1</t>
  </si>
  <si>
    <t>Gänsauweg 4</t>
  </si>
  <si>
    <t>Auf der Morgenweide 4</t>
  </si>
  <si>
    <t>Am Eichgraben 6</t>
  </si>
  <si>
    <t>Söregnloch</t>
  </si>
  <si>
    <t>An den Obstwiesen</t>
  </si>
  <si>
    <t>Neugasse</t>
  </si>
  <si>
    <t>Gaustr.</t>
  </si>
  <si>
    <t>Im Rosengarten</t>
  </si>
  <si>
    <t>Weinolsheim</t>
  </si>
  <si>
    <t>Dorn-Dürkheim</t>
  </si>
  <si>
    <t>Alsheim</t>
  </si>
  <si>
    <t>Ludwigstr.</t>
  </si>
  <si>
    <t>Königsbergerstr.</t>
  </si>
  <si>
    <t>Nibelungenstr.</t>
  </si>
  <si>
    <t>Nordhöfer Str</t>
  </si>
  <si>
    <t xml:space="preserve"> </t>
  </si>
  <si>
    <t>Dolgesheim</t>
  </si>
  <si>
    <t>Friesenheim</t>
  </si>
  <si>
    <t>Dexheim</t>
  </si>
  <si>
    <t>Lehrer-Jung-Str.</t>
  </si>
  <si>
    <t>St. Ritter</t>
  </si>
  <si>
    <t>Am Dreschacker</t>
  </si>
  <si>
    <t xml:space="preserve">Mainzer Str. </t>
  </si>
  <si>
    <t>Große Frischergasse</t>
  </si>
  <si>
    <t>Fäulingstr.</t>
  </si>
  <si>
    <t>Pestalozzistr.</t>
  </si>
  <si>
    <t>Wörrstadter Str.</t>
  </si>
  <si>
    <t>Wörrstadter Str</t>
  </si>
  <si>
    <t>Kautzbrunnenweg</t>
  </si>
  <si>
    <t>Routenverlauf Hinfahrt</t>
  </si>
  <si>
    <t>Bodenheim</t>
  </si>
  <si>
    <t>Eduard von Heuss Str.</t>
  </si>
  <si>
    <t>Enggasse</t>
  </si>
  <si>
    <t>Walterpfad</t>
  </si>
  <si>
    <t>Nackenheim</t>
  </si>
  <si>
    <t>Rosenewg</t>
  </si>
  <si>
    <t>Hilgestr.</t>
  </si>
  <si>
    <t>Frschergasse</t>
  </si>
  <si>
    <t>Am Weiersborn</t>
  </si>
  <si>
    <t>Engelbertstr.</t>
  </si>
  <si>
    <t>Am Alten Sportplatz</t>
  </si>
  <si>
    <t>Dietrich Bonnhoeffer Weg</t>
  </si>
  <si>
    <t>Anna Seghers Str.</t>
  </si>
  <si>
    <t>Pestalozzostr</t>
  </si>
  <si>
    <t>Köngernheim</t>
  </si>
  <si>
    <t>Friedrich Ebert Str.</t>
  </si>
  <si>
    <t>Staatsrat Schwamb Str.</t>
  </si>
  <si>
    <t>Sackgasse</t>
  </si>
  <si>
    <t>Am Köngernheimer Weg</t>
  </si>
  <si>
    <t>Am Sulzehnten</t>
  </si>
  <si>
    <t>Am Ostewrberg</t>
  </si>
  <si>
    <t>Lörzweiler</t>
  </si>
  <si>
    <t>Mainzerstr.</t>
  </si>
  <si>
    <t>Kautzenbrunnweg</t>
  </si>
  <si>
    <t>Birkenweg</t>
  </si>
  <si>
    <t>Rudelheckwe</t>
  </si>
  <si>
    <t>Gartenfeldstr</t>
  </si>
  <si>
    <t>Flutgasse</t>
  </si>
  <si>
    <t>Mainzer Str</t>
  </si>
  <si>
    <t>Grolsheim</t>
  </si>
  <si>
    <t>Gensingen</t>
  </si>
  <si>
    <t>Sponsheim</t>
  </si>
  <si>
    <t>Dietersheim</t>
  </si>
  <si>
    <t>Münster-Sarmsheim</t>
  </si>
  <si>
    <t>Büdesheim</t>
  </si>
  <si>
    <t xml:space="preserve">Römerstr. </t>
  </si>
  <si>
    <t>Rheinkai</t>
  </si>
  <si>
    <t>Vorstadt</t>
  </si>
  <si>
    <t>Saarlandstr.</t>
  </si>
  <si>
    <t>Zotzenheimer Str.</t>
  </si>
  <si>
    <t>Karlstr.</t>
  </si>
  <si>
    <t>Lettengasse</t>
  </si>
  <si>
    <t>Gertrudenstr.</t>
  </si>
  <si>
    <t>Ulmengasse</t>
  </si>
  <si>
    <t>Haydnstr.</t>
  </si>
  <si>
    <t>Rochusberg</t>
  </si>
  <si>
    <t>Goethestr.</t>
  </si>
  <si>
    <t>Salzstr.</t>
  </si>
  <si>
    <t>Bachweg</t>
  </si>
  <si>
    <t>Bingen-Sponsheim</t>
  </si>
  <si>
    <t>Bingen-Büdesheim</t>
  </si>
  <si>
    <t>Goldbergstr.</t>
  </si>
  <si>
    <t>Lindstr.</t>
  </si>
  <si>
    <t>Kark Sieben Str.</t>
  </si>
  <si>
    <t>Heschstr.</t>
  </si>
  <si>
    <t>Rrektor Roth Str.</t>
  </si>
  <si>
    <t>Bacharach</t>
  </si>
  <si>
    <t>Manubach</t>
  </si>
  <si>
    <t>Oberdiebach</t>
  </si>
  <si>
    <t>Stahleckstr.</t>
  </si>
  <si>
    <t>Borbachstr.</t>
  </si>
  <si>
    <t>Oberstr.</t>
  </si>
  <si>
    <t>Rheingoldstr.</t>
  </si>
  <si>
    <t xml:space="preserve">Johann-Plattner-Str. </t>
  </si>
  <si>
    <t>Hubertusweg</t>
  </si>
  <si>
    <t>Ulzheimerstr.</t>
  </si>
  <si>
    <t>Mainzerweg</t>
  </si>
  <si>
    <t>Sierstorpffstraße</t>
  </si>
  <si>
    <t>Oberesohlstr.</t>
  </si>
  <si>
    <t xml:space="preserve">Burgstr. </t>
  </si>
  <si>
    <t>Prizrenstr.</t>
  </si>
  <si>
    <t>Osterbergstr.</t>
  </si>
  <si>
    <t>Königsbergerweg</t>
  </si>
  <si>
    <t>Die Langewann</t>
  </si>
  <si>
    <t>BIN-Büdesheim</t>
  </si>
  <si>
    <t>BIN-Dietersheim</t>
  </si>
  <si>
    <t>Oberhilbersheim</t>
  </si>
  <si>
    <t>Am Becherweg</t>
  </si>
  <si>
    <t>Ulmenring</t>
  </si>
  <si>
    <t>Domherrenstr.</t>
  </si>
  <si>
    <t>Schildweg</t>
  </si>
  <si>
    <t>Straussweg</t>
  </si>
  <si>
    <t>Jahnstr.</t>
  </si>
  <si>
    <t>Waldalgesheim</t>
  </si>
  <si>
    <t>Weiler</t>
  </si>
  <si>
    <t>Bingerbrück</t>
  </si>
  <si>
    <t>Freiherr von Stein Str.</t>
  </si>
  <si>
    <t>Schulstr.</t>
  </si>
  <si>
    <t>Hildegardisstr.</t>
  </si>
  <si>
    <t>Strombergerstr.</t>
  </si>
  <si>
    <t>Gustav-Adolf-Str.</t>
  </si>
  <si>
    <t>Herterstraße</t>
  </si>
  <si>
    <t>Koblenzerstr.</t>
  </si>
  <si>
    <t>Hospitalstr.</t>
  </si>
  <si>
    <t>Leitergasse</t>
  </si>
  <si>
    <t>Schmittstr.</t>
  </si>
  <si>
    <t>Eugeniusstr.</t>
  </si>
  <si>
    <t>Niederheimbach</t>
  </si>
  <si>
    <t>Trechtlingshausen</t>
  </si>
  <si>
    <t>Hinterbach</t>
  </si>
  <si>
    <t>Märchenhainstr.</t>
  </si>
  <si>
    <t>Weinstr.</t>
  </si>
  <si>
    <t>Selztalstr.</t>
  </si>
  <si>
    <t>Hinter der Ohrenbrücke</t>
  </si>
  <si>
    <t>Oberhofstr.</t>
  </si>
  <si>
    <t xml:space="preserve">Turnierstr. </t>
  </si>
  <si>
    <t>Obere Sohlstr.</t>
  </si>
  <si>
    <t>Niedergasse</t>
  </si>
  <si>
    <t>Welgesheim</t>
  </si>
  <si>
    <t>Badenheim</t>
  </si>
  <si>
    <t>Römnerstr.</t>
  </si>
  <si>
    <t>Erich Klausenerstr.</t>
  </si>
  <si>
    <t>Gartenfeldstr.</t>
  </si>
  <si>
    <t>Dr.Avenarius-Herborn-Straße</t>
  </si>
  <si>
    <t>Im Hippel</t>
  </si>
  <si>
    <t xml:space="preserve">Ingelheimer Str. </t>
  </si>
  <si>
    <t>Grabenstr.</t>
  </si>
  <si>
    <t>Ernst-Ludwig Str.</t>
  </si>
  <si>
    <t>Kreuzweg</t>
  </si>
  <si>
    <t>Johannes-Calvin Str.</t>
  </si>
  <si>
    <t>Hallgartenerstr.</t>
  </si>
  <si>
    <t>Talstr.</t>
  </si>
  <si>
    <t>In der Rheingewann</t>
  </si>
  <si>
    <t>Kiedricher Str.</t>
  </si>
  <si>
    <t>BIN-Dromersheim</t>
  </si>
  <si>
    <t>In der Pfaffengewann</t>
  </si>
  <si>
    <t>Ernst-Müller Str.</t>
  </si>
  <si>
    <t>St. Urban Str.</t>
  </si>
  <si>
    <t>Rheinhessenstr.</t>
  </si>
  <si>
    <t>Germaniastr.</t>
  </si>
  <si>
    <t xml:space="preserve">Dr Sieglitz Str. </t>
  </si>
  <si>
    <t>Bornstr.</t>
  </si>
  <si>
    <t>Gustav Adolf Str.</t>
  </si>
  <si>
    <t xml:space="preserve">Birkenstr. </t>
  </si>
  <si>
    <t>Am Lettkopp</t>
  </si>
  <si>
    <t>Zotzenheim</t>
  </si>
  <si>
    <t>Im Kirchgarten</t>
  </si>
  <si>
    <t>Allemanenstr.</t>
  </si>
  <si>
    <t>Bergstr.</t>
  </si>
  <si>
    <t>An der Sechs Morgen</t>
  </si>
  <si>
    <t>Rückfahrt 1 sb</t>
  </si>
  <si>
    <t>Schuljahr*</t>
  </si>
  <si>
    <t>Albert-Schweitzer-Schule, Talstr. 153, 55218 Ingelheim &amp; 
Brüder-Grimm-Schule, Brüder-Grimm- Str. 27, 55218 Ingelheim</t>
  </si>
  <si>
    <t>Neubach</t>
  </si>
  <si>
    <t>Leistungsübersicht</t>
  </si>
  <si>
    <t>Los 6 - Albert-Schweitzer-Schule &amp; Brüder-Grimm-Schule - Ingelheim</t>
  </si>
  <si>
    <t>Los 5 - Elisabethenschule - Sprendlingen</t>
  </si>
  <si>
    <t>Los 4 - Landskronenschule - Oppenheim</t>
  </si>
  <si>
    <t>Los 2 - Rhein-Nahe-Schule &amp; Grundschule am Entenbach - Bingen-Büdesheim</t>
  </si>
  <si>
    <t>Los 3 - Grundschule Zornheim &amp; Falkenberg Grundschule Dienheim &amp; Selztalschule Nieder-Olm</t>
  </si>
  <si>
    <t>Los 1 - Liesel-Metten-Schule - Nieder-Olm</t>
  </si>
  <si>
    <t>Eingesetzte Fahrzeuggrößen</t>
  </si>
  <si>
    <t>Mischfahrzeuge ( Rollstuhl &amp; reguläre Sitzplätze)</t>
  </si>
  <si>
    <t>9-Sitzplätze (inkl. Fahrpersonal)</t>
  </si>
  <si>
    <t>Begleitperson</t>
  </si>
  <si>
    <t>Anzahl Touren m. Begleitpersonen</t>
  </si>
  <si>
    <t>mit
Begleitperson</t>
  </si>
  <si>
    <t>5x
Sitzer
mit
Begleitperson</t>
  </si>
  <si>
    <t>6x
Sitzer
mit
Begleitperson</t>
  </si>
  <si>
    <t>3x
Sitzer
mit
Begleitperson</t>
  </si>
  <si>
    <t>3x
Rollstühle
2x Sitzer
mit
Begleitperson</t>
  </si>
  <si>
    <t>4x
Rollstühle
mit
Begleitperson</t>
  </si>
  <si>
    <t>4x
Rollstühle
1x Sitzer
mit
Begleitperson</t>
  </si>
  <si>
    <t>3x
Rollstühle
1x Sitzer
mit
Begleitperson</t>
  </si>
  <si>
    <t>2x
Rollstühle
1x Sitzer
mit
Begleitperson</t>
  </si>
  <si>
    <t xml:space="preserve">4x
Rollstühle
mit
Begleitperson
</t>
  </si>
  <si>
    <t>2x
Rollstühle
2x Sitzer
mit
Begleitperson</t>
  </si>
  <si>
    <t>5x Sitzer
mit
Begleitperson</t>
  </si>
  <si>
    <t>6x Sitzer
mit
Begleitperson</t>
  </si>
  <si>
    <t>4x Sitzer
Begleitperson
mit
Begleitperson</t>
  </si>
  <si>
    <t>4x Sitzer
mit
Begleitperson</t>
  </si>
  <si>
    <t xml:space="preserve">5x
Rollstühle
mit
Begleitperson
</t>
  </si>
  <si>
    <t xml:space="preserve">6x
Rollstühle
mit
Begleitperson
</t>
  </si>
  <si>
    <t>*185 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</si>
</sst>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"/>
  </numFmts>
  <fonts count="10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strike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20"/>
      <color theme="0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0" xfId="0" applyFill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0" fontId="0" fillId="0" borderId="7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0" fontId="0" fillId="3" borderId="1" xfId="0" applyNumberForma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20" fontId="0" fillId="0" borderId="0" xfId="0" applyNumberFormat="1"/>
    <xf numFmtId="0" fontId="0" fillId="0" borderId="1" xfId="0" quotePrefix="1" applyBorder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3" fillId="0" borderId="0" xfId="0" applyFont="1"/>
    <xf numFmtId="0" fontId="0" fillId="5" borderId="1" xfId="0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2" fontId="0" fillId="0" borderId="0" xfId="0" applyNumberFormat="1"/>
    <xf numFmtId="3" fontId="0" fillId="0" borderId="0" xfId="0" applyNumberFormat="1"/>
    <xf numFmtId="0" fontId="0" fillId="0" borderId="15" xfId="0" applyBorder="1"/>
    <xf numFmtId="0" fontId="9" fillId="0" borderId="1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0" fontId="0" fillId="0" borderId="5" xfId="0" applyNumberFormat="1" applyBorder="1" applyAlignment="1">
      <alignment horizontal="center"/>
    </xf>
    <xf numFmtId="20" fontId="0" fillId="0" borderId="6" xfId="0" applyNumberFormat="1" applyBorder="1" applyAlignment="1">
      <alignment horizontal="center"/>
    </xf>
    <xf numFmtId="20" fontId="0" fillId="0" borderId="7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20" fontId="0" fillId="0" borderId="5" xfId="0" applyNumberFormat="1" applyBorder="1" applyAlignment="1">
      <alignment horizontal="center" vertical="center" wrapText="1"/>
    </xf>
    <xf numFmtId="20" fontId="0" fillId="0" borderId="6" xfId="0" applyNumberFormat="1" applyBorder="1" applyAlignment="1">
      <alignment horizontal="center" vertical="center"/>
    </xf>
    <xf numFmtId="20" fontId="0" fillId="0" borderId="7" xfId="0" applyNumberFormat="1" applyBorder="1" applyAlignment="1">
      <alignment horizontal="center" vertical="center"/>
    </xf>
    <xf numFmtId="0" fontId="3" fillId="0" borderId="0" xfId="0" applyFont="1" applyAlignment="1">
      <alignment horizontal="center"/>
    </xf>
    <xf numFmtId="20" fontId="0" fillId="0" borderId="8" xfId="0" applyNumberFormat="1" applyBorder="1" applyAlignment="1">
      <alignment horizontal="center"/>
    </xf>
    <xf numFmtId="20" fontId="0" fillId="0" borderId="15" xfId="0" applyNumberFormat="1" applyBorder="1" applyAlignment="1">
      <alignment horizontal="center"/>
    </xf>
    <xf numFmtId="20" fontId="0" fillId="0" borderId="9" xfId="0" applyNumberFormat="1" applyBorder="1" applyAlignment="1">
      <alignment horizontal="center"/>
    </xf>
    <xf numFmtId="20" fontId="0" fillId="0" borderId="10" xfId="0" applyNumberFormat="1" applyBorder="1" applyAlignment="1">
      <alignment horizontal="center"/>
    </xf>
    <xf numFmtId="20" fontId="0" fillId="0" borderId="0" xfId="0" applyNumberFormat="1" applyAlignment="1">
      <alignment horizontal="center"/>
    </xf>
    <xf numFmtId="20" fontId="0" fillId="0" borderId="11" xfId="0" applyNumberFormat="1" applyBorder="1" applyAlignment="1">
      <alignment horizontal="center"/>
    </xf>
    <xf numFmtId="20" fontId="0" fillId="0" borderId="12" xfId="0" applyNumberFormat="1" applyBorder="1" applyAlignment="1">
      <alignment horizontal="center"/>
    </xf>
    <xf numFmtId="20" fontId="0" fillId="0" borderId="14" xfId="0" applyNumberFormat="1" applyBorder="1" applyAlignment="1">
      <alignment horizontal="center"/>
    </xf>
    <xf numFmtId="20" fontId="0" fillId="0" borderId="13" xfId="0" applyNumberFormat="1" applyBorder="1" applyAlignment="1">
      <alignment horizontal="center"/>
    </xf>
    <xf numFmtId="20" fontId="6" fillId="0" borderId="5" xfId="0" applyNumberFormat="1" applyFont="1" applyBorder="1" applyAlignment="1">
      <alignment horizontal="center" vertical="center"/>
    </xf>
    <xf numFmtId="20" fontId="6" fillId="0" borderId="6" xfId="0" applyNumberFormat="1" applyFont="1" applyBorder="1" applyAlignment="1">
      <alignment horizontal="center" vertical="center"/>
    </xf>
    <xf numFmtId="20" fontId="6" fillId="0" borderId="7" xfId="0" applyNumberFormat="1" applyFont="1" applyBorder="1" applyAlignment="1">
      <alignment horizontal="center" vertical="center"/>
    </xf>
    <xf numFmtId="20" fontId="0" fillId="0" borderId="5" xfId="0" applyNumberFormat="1" applyBorder="1" applyAlignment="1">
      <alignment horizontal="center" vertical="center"/>
    </xf>
    <xf numFmtId="0" fontId="0" fillId="2" borderId="14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714A-AA3F-467F-BE3D-86D35D9D4BEB}">
  <sheetPr>
    <tabColor rgb="FF92D050"/>
    <pageSetUpPr fitToPage="1"/>
  </sheetPr>
  <dimension ref="B2:I38"/>
  <sheetViews>
    <sheetView showGridLines="0" topLeftCell="A3" workbookViewId="0">
      <selection activeCell="G32" sqref="G32"/>
    </sheetView>
  </sheetViews>
  <sheetFormatPr baseColWidth="10" defaultRowHeight="15" x14ac:dyDescent="0.25"/>
  <cols>
    <col min="2" max="5" width="30.7109375" customWidth="1"/>
    <col min="6" max="6" width="42.7109375" bestFit="1" customWidth="1"/>
    <col min="7" max="7" width="31.28515625" bestFit="1" customWidth="1"/>
    <col min="8" max="8" width="12" customWidth="1"/>
  </cols>
  <sheetData>
    <row r="2" spans="2:9" ht="26.25" x14ac:dyDescent="0.4">
      <c r="B2" s="56" t="s">
        <v>508</v>
      </c>
      <c r="C2" s="57"/>
      <c r="D2" s="57"/>
      <c r="E2" s="57"/>
      <c r="F2" s="57"/>
      <c r="G2" s="57"/>
    </row>
    <row r="3" spans="2:9" ht="15.75" x14ac:dyDescent="0.25">
      <c r="B3" s="53" t="s">
        <v>514</v>
      </c>
      <c r="C3" s="54"/>
      <c r="D3" s="55"/>
      <c r="E3" s="58" t="s">
        <v>515</v>
      </c>
      <c r="F3" s="58"/>
      <c r="G3" s="28" t="s">
        <v>518</v>
      </c>
    </row>
    <row r="4" spans="2:9" ht="18.75" x14ac:dyDescent="0.3">
      <c r="B4" s="25" t="s">
        <v>10</v>
      </c>
      <c r="C4" s="25" t="s">
        <v>15</v>
      </c>
      <c r="D4" s="25" t="s">
        <v>505</v>
      </c>
      <c r="E4" s="25" t="s">
        <v>517</v>
      </c>
      <c r="F4" s="25" t="s">
        <v>516</v>
      </c>
      <c r="G4" s="25" t="s">
        <v>519</v>
      </c>
      <c r="H4" s="24"/>
      <c r="I4" s="24"/>
    </row>
    <row r="5" spans="2:9" x14ac:dyDescent="0.25">
      <c r="B5" s="2" t="s">
        <v>29</v>
      </c>
      <c r="C5" s="2">
        <f>'L1 LMS NO'!J4</f>
        <v>1760.5300000000002</v>
      </c>
      <c r="D5" s="10">
        <f>C5*185</f>
        <v>325698.05000000005</v>
      </c>
      <c r="E5" s="2">
        <v>12</v>
      </c>
      <c r="F5" s="2">
        <v>21</v>
      </c>
      <c r="G5" s="2">
        <v>33</v>
      </c>
    </row>
    <row r="6" spans="2:9" x14ac:dyDescent="0.25">
      <c r="B6" s="25" t="s">
        <v>27</v>
      </c>
      <c r="C6" s="26">
        <f>'L1 LMS NO'!J5</f>
        <v>55.383333333333347</v>
      </c>
      <c r="D6" s="26">
        <f>C6*185</f>
        <v>10245.91666666667</v>
      </c>
      <c r="E6" s="25" t="s">
        <v>41</v>
      </c>
      <c r="F6" s="25">
        <f>'L1 LMS NO'!J6</f>
        <v>33</v>
      </c>
      <c r="G6" s="25"/>
    </row>
    <row r="7" spans="2:9" x14ac:dyDescent="0.25">
      <c r="B7" s="51"/>
      <c r="C7" s="51"/>
      <c r="D7" s="51"/>
      <c r="E7" s="51"/>
      <c r="F7" s="51"/>
    </row>
    <row r="8" spans="2:9" ht="15.75" x14ac:dyDescent="0.25">
      <c r="B8" s="53" t="s">
        <v>512</v>
      </c>
      <c r="C8" s="54"/>
      <c r="D8" s="55"/>
      <c r="E8" s="58" t="s">
        <v>515</v>
      </c>
      <c r="F8" s="58"/>
      <c r="G8" s="28" t="s">
        <v>518</v>
      </c>
    </row>
    <row r="9" spans="2:9" x14ac:dyDescent="0.25">
      <c r="B9" s="25" t="s">
        <v>10</v>
      </c>
      <c r="C9" s="25" t="s">
        <v>15</v>
      </c>
      <c r="D9" s="25" t="s">
        <v>505</v>
      </c>
      <c r="E9" s="59" t="s">
        <v>517</v>
      </c>
      <c r="F9" s="60"/>
      <c r="G9" s="25" t="s">
        <v>519</v>
      </c>
    </row>
    <row r="10" spans="2:9" x14ac:dyDescent="0.25">
      <c r="B10" s="2" t="s">
        <v>29</v>
      </c>
      <c r="C10" s="10">
        <f>'L2 RNS'!J4+'L2 GS BIN-BÜD'!J4</f>
        <v>137.32</v>
      </c>
      <c r="D10" s="10">
        <f>C10*185</f>
        <v>25404.199999999997</v>
      </c>
      <c r="E10" s="50">
        <v>3</v>
      </c>
      <c r="F10" s="52"/>
      <c r="G10" s="2">
        <v>3</v>
      </c>
    </row>
    <row r="11" spans="2:9" x14ac:dyDescent="0.25">
      <c r="B11" s="25" t="s">
        <v>27</v>
      </c>
      <c r="C11" s="26">
        <f>'L2 RNS'!J5+'L2 GS BIN-BÜD'!J5</f>
        <v>6.5166666666666657</v>
      </c>
      <c r="D11" s="26">
        <f>C11*185</f>
        <v>1205.5833333333333</v>
      </c>
      <c r="E11" s="25" t="s">
        <v>41</v>
      </c>
      <c r="F11" s="25">
        <f>'L2 RNS'!J6+'L2 GS BIN-BÜD'!J6</f>
        <v>3</v>
      </c>
      <c r="G11" s="25"/>
    </row>
    <row r="12" spans="2:9" ht="14.45" customHeight="1" x14ac:dyDescent="0.25">
      <c r="B12" s="51"/>
      <c r="C12" s="51">
        <f>'L2 RNS'!J6+'L2 GS BIN-BÜD'!J6</f>
        <v>3</v>
      </c>
      <c r="D12" s="51"/>
      <c r="E12" s="51"/>
      <c r="F12" s="51"/>
    </row>
    <row r="13" spans="2:9" ht="15.75" x14ac:dyDescent="0.25">
      <c r="B13" s="53" t="s">
        <v>513</v>
      </c>
      <c r="C13" s="54"/>
      <c r="D13" s="55"/>
      <c r="E13" s="58" t="s">
        <v>515</v>
      </c>
      <c r="F13" s="58"/>
      <c r="G13" s="28" t="s">
        <v>518</v>
      </c>
    </row>
    <row r="14" spans="2:9" x14ac:dyDescent="0.25">
      <c r="B14" s="25" t="s">
        <v>10</v>
      </c>
      <c r="C14" s="25" t="s">
        <v>15</v>
      </c>
      <c r="D14" s="25" t="s">
        <v>505</v>
      </c>
      <c r="E14" s="59" t="s">
        <v>517</v>
      </c>
      <c r="F14" s="60"/>
      <c r="G14" s="25" t="s">
        <v>519</v>
      </c>
    </row>
    <row r="15" spans="2:9" x14ac:dyDescent="0.25">
      <c r="B15" s="2" t="s">
        <v>29</v>
      </c>
      <c r="C15" s="10">
        <f>'L3 GS Zorn'!J4+'L3 GS Dien'!J4+'L3 Selztalsch NO'!J4</f>
        <v>138.23583333333335</v>
      </c>
      <c r="D15" s="10">
        <f>C15*185</f>
        <v>25573.629166666669</v>
      </c>
      <c r="E15" s="50">
        <v>10</v>
      </c>
      <c r="F15" s="52"/>
      <c r="G15" s="2">
        <v>0</v>
      </c>
    </row>
    <row r="16" spans="2:9" x14ac:dyDescent="0.25">
      <c r="B16" s="25" t="s">
        <v>27</v>
      </c>
      <c r="C16" s="26">
        <f>'L3 GS Zorn'!J5+'L3 GS Dien'!J5+'L3 Selztalsch NO'!J5</f>
        <v>10.02666666666665</v>
      </c>
      <c r="D16" s="26">
        <f>C16*185</f>
        <v>1854.9333333333302</v>
      </c>
      <c r="E16" s="25" t="s">
        <v>41</v>
      </c>
      <c r="F16" s="25">
        <f>'L3 GS Zorn'!J6+'L3 GS Dien'!J6+'L3 Selztalsch NO'!J6</f>
        <v>10</v>
      </c>
      <c r="G16" s="25"/>
    </row>
    <row r="17" spans="2:9" ht="14.45" customHeight="1" x14ac:dyDescent="0.25">
      <c r="B17" s="51" t="s">
        <v>41</v>
      </c>
      <c r="C17" s="51">
        <f>'L3 GS Zorn'!J6+'L3 GS Dien'!J6+'L3 Selztalsch NO'!J6</f>
        <v>10</v>
      </c>
      <c r="D17" s="51"/>
      <c r="E17" s="51"/>
      <c r="F17" s="51"/>
    </row>
    <row r="18" spans="2:9" ht="15.75" x14ac:dyDescent="0.25">
      <c r="B18" s="53" t="s">
        <v>511</v>
      </c>
      <c r="C18" s="54"/>
      <c r="D18" s="55"/>
      <c r="E18" s="58" t="s">
        <v>515</v>
      </c>
      <c r="F18" s="58"/>
      <c r="G18" s="28" t="s">
        <v>518</v>
      </c>
    </row>
    <row r="19" spans="2:9" x14ac:dyDescent="0.25">
      <c r="B19" s="25" t="s">
        <v>10</v>
      </c>
      <c r="C19" s="25" t="s">
        <v>15</v>
      </c>
      <c r="D19" s="25" t="s">
        <v>505</v>
      </c>
      <c r="E19" s="59" t="s">
        <v>517</v>
      </c>
      <c r="F19" s="60"/>
      <c r="G19" s="25" t="s">
        <v>519</v>
      </c>
    </row>
    <row r="20" spans="2:9" x14ac:dyDescent="0.25">
      <c r="B20" s="2" t="s">
        <v>29</v>
      </c>
      <c r="C20" s="10">
        <f>'L4 Landskro'!J4</f>
        <v>416.17199999999991</v>
      </c>
      <c r="D20" s="2">
        <f>C20*185</f>
        <v>76991.819999999978</v>
      </c>
      <c r="E20" s="50">
        <v>11</v>
      </c>
      <c r="F20" s="52"/>
      <c r="G20" s="2">
        <v>11</v>
      </c>
      <c r="H20" s="1"/>
      <c r="I20" s="1"/>
    </row>
    <row r="21" spans="2:9" x14ac:dyDescent="0.25">
      <c r="B21" s="25" t="s">
        <v>27</v>
      </c>
      <c r="C21" s="26">
        <f>'L4 Landskro'!J5</f>
        <v>16.936666666666671</v>
      </c>
      <c r="D21" s="27">
        <f>C21*185</f>
        <v>3133.2833333333342</v>
      </c>
      <c r="E21" s="25" t="s">
        <v>41</v>
      </c>
      <c r="F21" s="25">
        <f>'L4 Landskro'!J6</f>
        <v>11</v>
      </c>
      <c r="G21" s="25"/>
      <c r="H21" s="1"/>
      <c r="I21" s="1"/>
    </row>
    <row r="22" spans="2:9" ht="14.45" customHeight="1" x14ac:dyDescent="0.25">
      <c r="B22" s="51" t="s">
        <v>41</v>
      </c>
      <c r="C22" s="51">
        <f>'L4 Landskro'!J6</f>
        <v>11</v>
      </c>
      <c r="D22" s="51"/>
      <c r="E22" s="51"/>
      <c r="F22" s="51"/>
      <c r="G22" s="1"/>
      <c r="H22" s="22"/>
      <c r="I22" s="23"/>
    </row>
    <row r="23" spans="2:9" ht="15.75" x14ac:dyDescent="0.25">
      <c r="B23" s="53" t="s">
        <v>510</v>
      </c>
      <c r="C23" s="54"/>
      <c r="D23" s="55"/>
      <c r="E23" s="58" t="s">
        <v>515</v>
      </c>
      <c r="F23" s="58"/>
      <c r="G23" s="28" t="s">
        <v>518</v>
      </c>
      <c r="H23" s="1"/>
      <c r="I23" s="1"/>
    </row>
    <row r="24" spans="2:9" x14ac:dyDescent="0.25">
      <c r="B24" s="25" t="s">
        <v>10</v>
      </c>
      <c r="C24" s="25" t="s">
        <v>15</v>
      </c>
      <c r="D24" s="25" t="s">
        <v>505</v>
      </c>
      <c r="E24" s="59" t="s">
        <v>517</v>
      </c>
      <c r="F24" s="60"/>
      <c r="G24" s="25" t="s">
        <v>519</v>
      </c>
    </row>
    <row r="25" spans="2:9" x14ac:dyDescent="0.25">
      <c r="B25" s="2" t="s">
        <v>29</v>
      </c>
      <c r="C25" s="2">
        <f>'L5 ES'!J4</f>
        <v>1072.51</v>
      </c>
      <c r="D25" s="2">
        <f>C25*185</f>
        <v>198414.35</v>
      </c>
      <c r="E25" s="50">
        <v>20</v>
      </c>
      <c r="F25" s="52"/>
      <c r="G25" s="2">
        <v>20</v>
      </c>
    </row>
    <row r="26" spans="2:9" x14ac:dyDescent="0.25">
      <c r="B26" s="25" t="s">
        <v>27</v>
      </c>
      <c r="C26" s="26">
        <f>'L5 ES'!J5</f>
        <v>34.53333333333331</v>
      </c>
      <c r="D26" s="27">
        <f>C26*185</f>
        <v>6388.6666666666624</v>
      </c>
      <c r="E26" s="25" t="s">
        <v>41</v>
      </c>
      <c r="F26" s="25">
        <f>'L5 ES'!J6</f>
        <v>20</v>
      </c>
      <c r="G26" s="25"/>
    </row>
    <row r="27" spans="2:9" x14ac:dyDescent="0.25">
      <c r="B27" s="51" t="s">
        <v>41</v>
      </c>
      <c r="C27" s="51">
        <f>'L5 ES'!J6</f>
        <v>20</v>
      </c>
      <c r="D27" s="51"/>
      <c r="E27" s="51"/>
      <c r="F27" s="51"/>
    </row>
    <row r="28" spans="2:9" ht="15.75" x14ac:dyDescent="0.25">
      <c r="B28" s="53" t="s">
        <v>509</v>
      </c>
      <c r="C28" s="54"/>
      <c r="D28" s="55"/>
      <c r="E28" s="58" t="s">
        <v>515</v>
      </c>
      <c r="F28" s="58"/>
      <c r="G28" s="28" t="s">
        <v>518</v>
      </c>
    </row>
    <row r="29" spans="2:9" x14ac:dyDescent="0.25">
      <c r="B29" s="25" t="s">
        <v>10</v>
      </c>
      <c r="C29" s="25" t="s">
        <v>15</v>
      </c>
      <c r="D29" s="25" t="s">
        <v>505</v>
      </c>
      <c r="E29" s="59" t="s">
        <v>517</v>
      </c>
      <c r="F29" s="60"/>
      <c r="G29" s="25" t="s">
        <v>519</v>
      </c>
    </row>
    <row r="30" spans="2:9" x14ac:dyDescent="0.25">
      <c r="B30" s="2" t="s">
        <v>29</v>
      </c>
      <c r="C30" s="2">
        <f>'L6 ING'!J4</f>
        <v>189.482</v>
      </c>
      <c r="D30" s="2">
        <f>C30*185</f>
        <v>35054.17</v>
      </c>
      <c r="E30" s="50">
        <v>5</v>
      </c>
      <c r="F30" s="52"/>
      <c r="G30" s="2">
        <v>0</v>
      </c>
    </row>
    <row r="31" spans="2:9" x14ac:dyDescent="0.25">
      <c r="B31" s="25" t="s">
        <v>27</v>
      </c>
      <c r="C31" s="25">
        <f>'L6 ING'!J5</f>
        <v>7.1300000000000026</v>
      </c>
      <c r="D31" s="27">
        <f>C31*185</f>
        <v>1319.0500000000004</v>
      </c>
      <c r="E31" s="25" t="s">
        <v>41</v>
      </c>
      <c r="F31" s="25">
        <f>'L6 ING'!J6</f>
        <v>5</v>
      </c>
      <c r="G31" s="25"/>
    </row>
    <row r="32" spans="2:9" x14ac:dyDescent="0.25">
      <c r="B32" s="31"/>
      <c r="C32" s="31"/>
      <c r="D32" s="31"/>
      <c r="E32" s="31"/>
      <c r="F32" s="32">
        <f>SUM(F6,F11,F16,F21,F26,F31)</f>
        <v>82</v>
      </c>
    </row>
    <row r="33" spans="2:4" x14ac:dyDescent="0.25">
      <c r="B33" s="1" t="s">
        <v>537</v>
      </c>
    </row>
    <row r="36" spans="2:4" x14ac:dyDescent="0.25">
      <c r="D36" s="29"/>
    </row>
    <row r="38" spans="2:4" x14ac:dyDescent="0.25">
      <c r="D38" s="30"/>
    </row>
  </sheetData>
  <sheetProtection algorithmName="SHA-512" hashValue="s95ulHHjI9bxjauHiMERDGi/BqgLC/H/ot7SX6cHFSwh3b7so96SgQnIK2vG+qKYfXYw9M4zCAyTZt0v25NE3A==" saltValue="eBTBsU4oAbe/MmDEYc5TZA==" spinCount="100000" sheet="1" objects="1" scenarios="1"/>
  <mergeCells count="28">
    <mergeCell ref="E10:F10"/>
    <mergeCell ref="E9:F9"/>
    <mergeCell ref="E14:F14"/>
    <mergeCell ref="E15:F15"/>
    <mergeCell ref="E19:F19"/>
    <mergeCell ref="E13:F13"/>
    <mergeCell ref="E18:F18"/>
    <mergeCell ref="E24:F24"/>
    <mergeCell ref="E29:F29"/>
    <mergeCell ref="E30:F30"/>
    <mergeCell ref="E23:F23"/>
    <mergeCell ref="E28:F28"/>
    <mergeCell ref="B23:D23"/>
    <mergeCell ref="B28:D28"/>
    <mergeCell ref="B27:F27"/>
    <mergeCell ref="B2:G2"/>
    <mergeCell ref="B7:F7"/>
    <mergeCell ref="B12:F12"/>
    <mergeCell ref="B17:F17"/>
    <mergeCell ref="B22:F22"/>
    <mergeCell ref="E3:F3"/>
    <mergeCell ref="E8:F8"/>
    <mergeCell ref="B18:D18"/>
    <mergeCell ref="B3:D3"/>
    <mergeCell ref="B8:D8"/>
    <mergeCell ref="B13:D13"/>
    <mergeCell ref="E20:F20"/>
    <mergeCell ref="E25:F25"/>
  </mergeCells>
  <pageMargins left="0.70866141732283472" right="0.70866141732283472" top="0.78740157480314965" bottom="0.78740157480314965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C04D0-13F4-4E15-9500-0852DA950FCD}">
  <sheetPr>
    <tabColor rgb="FF92D050"/>
  </sheetPr>
  <dimension ref="A2:AJ171"/>
  <sheetViews>
    <sheetView showGridLines="0" tabSelected="1" topLeftCell="B1" zoomScale="55" zoomScaleNormal="55" zoomScaleSheetLayoutView="40" workbookViewId="0">
      <selection activeCell="Q2" sqref="Q2"/>
    </sheetView>
  </sheetViews>
  <sheetFormatPr baseColWidth="10" defaultColWidth="11.42578125" defaultRowHeight="15" x14ac:dyDescent="0.25"/>
  <cols>
    <col min="1" max="1" width="5.7109375" style="1" customWidth="1"/>
    <col min="2" max="2" width="16.7109375" style="1" bestFit="1" customWidth="1"/>
    <col min="3" max="4" width="11.42578125" style="1"/>
    <col min="5" max="5" width="15" style="1" bestFit="1" customWidth="1"/>
    <col min="6" max="7" width="11.7109375" style="1" customWidth="1"/>
    <col min="8" max="8" width="18" style="1" customWidth="1"/>
    <col min="9" max="9" width="20.140625" style="1" bestFit="1" customWidth="1"/>
    <col min="10" max="10" width="28.28515625" style="1" bestFit="1" customWidth="1"/>
    <col min="11" max="11" width="18.7109375" style="1" customWidth="1"/>
    <col min="12" max="13" width="3.28515625" style="1" customWidth="1"/>
    <col min="14" max="14" width="16.7109375" style="1" bestFit="1" customWidth="1"/>
    <col min="15" max="16" width="11.42578125" style="1"/>
    <col min="17" max="17" width="15" style="1" bestFit="1" customWidth="1"/>
    <col min="18" max="19" width="11.7109375" style="1" customWidth="1"/>
    <col min="20" max="20" width="17.5703125" style="1" customWidth="1"/>
    <col min="21" max="21" width="18.7109375" style="1" customWidth="1"/>
    <col min="22" max="22" width="22.42578125" style="1" bestFit="1" customWidth="1"/>
    <col min="23" max="23" width="18.7109375" style="1" customWidth="1"/>
    <col min="24" max="25" width="3.28515625" style="1" customWidth="1"/>
    <col min="26" max="26" width="16.7109375" style="1" bestFit="1" customWidth="1"/>
    <col min="27" max="28" width="11.42578125" style="1"/>
    <col min="29" max="29" width="15" style="1" bestFit="1" customWidth="1"/>
    <col min="30" max="31" width="11.7109375" style="1" customWidth="1"/>
    <col min="32" max="32" width="15" style="1" customWidth="1"/>
    <col min="33" max="33" width="18.5703125" style="1" bestFit="1" customWidth="1"/>
    <col min="34" max="34" width="24.28515625" style="1" bestFit="1" customWidth="1"/>
    <col min="35" max="35" width="18.7109375" style="1" customWidth="1"/>
    <col min="36" max="36" width="3.28515625" style="1" customWidth="1"/>
    <col min="37" max="16384" width="11.42578125" style="1"/>
  </cols>
  <sheetData>
    <row r="2" spans="1:36" ht="26.25" x14ac:dyDescent="0.4">
      <c r="B2" s="33" t="s">
        <v>31</v>
      </c>
      <c r="C2" s="33"/>
      <c r="D2" s="33"/>
      <c r="E2" s="33"/>
      <c r="F2" s="33"/>
      <c r="G2" s="33"/>
    </row>
    <row r="3" spans="1:36" ht="18.75" x14ac:dyDescent="0.3">
      <c r="B3" s="64" t="s">
        <v>46</v>
      </c>
      <c r="C3" s="64"/>
      <c r="D3" s="64"/>
      <c r="E3" s="64"/>
      <c r="F3" s="64"/>
      <c r="G3" s="64"/>
      <c r="I3" s="1" t="s">
        <v>10</v>
      </c>
      <c r="J3" s="1" t="s">
        <v>15</v>
      </c>
      <c r="K3" s="1" t="s">
        <v>505</v>
      </c>
    </row>
    <row r="4" spans="1:36" x14ac:dyDescent="0.25">
      <c r="B4" s="1" t="s">
        <v>30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I4" s="1" t="s">
        <v>29</v>
      </c>
      <c r="J4" s="1">
        <f>SUM(H19,H33,H47,H61,H75,T75,T61,T47,T33,T19,H90,H105,H119,H133,H147,H162,T162,T147,T133,T119,T105,T90,AF19,AF33,AF47,AF61,AF75,AF90,AF105,AF119,AF133,AF147,AF162)/5</f>
        <v>1760.5300000000002</v>
      </c>
      <c r="K4" s="22">
        <f>J4*185</f>
        <v>325698.05000000005</v>
      </c>
    </row>
    <row r="5" spans="1:36" x14ac:dyDescent="0.25">
      <c r="B5" s="1" t="s">
        <v>37</v>
      </c>
      <c r="C5" s="5">
        <v>0.34722222222222221</v>
      </c>
      <c r="D5" s="5">
        <v>0.34722222222222221</v>
      </c>
      <c r="E5" s="5">
        <v>0.34722222222222221</v>
      </c>
      <c r="F5" s="5">
        <v>0.34722222222222221</v>
      </c>
      <c r="G5" s="5">
        <v>0.34722222222222221</v>
      </c>
      <c r="I5" s="1" t="s">
        <v>27</v>
      </c>
      <c r="J5" s="22">
        <f>SUM(H20,H34,H48,H62,H76,T76,T62,T48,T34,T20,H91,H106,H120,H134,H148,H163,T163,T148,T134,T120,T106,T91,AF20,AF34,AF48,AF62,AF76,AF91,AF106,AF120,AF134,AF148,AF163)/60/5</f>
        <v>55.383333333333347</v>
      </c>
      <c r="K5" s="23">
        <f>J5*185</f>
        <v>10245.91666666667</v>
      </c>
      <c r="O5" s="5"/>
      <c r="P5" s="5"/>
      <c r="Q5" s="5"/>
      <c r="S5" s="9"/>
      <c r="T5" s="9"/>
      <c r="U5"/>
      <c r="V5"/>
      <c r="AA5" s="5"/>
      <c r="AB5" s="5"/>
      <c r="AC5" s="5"/>
      <c r="AD5" s="5"/>
      <c r="AE5" s="5"/>
      <c r="AG5"/>
      <c r="AH5"/>
    </row>
    <row r="6" spans="1:36" x14ac:dyDescent="0.25">
      <c r="B6" s="1" t="s">
        <v>42</v>
      </c>
      <c r="C6" s="5">
        <v>0.54166666666666663</v>
      </c>
      <c r="D6" s="5">
        <v>0.54166666666666663</v>
      </c>
      <c r="E6" s="5">
        <v>0.54166666666666663</v>
      </c>
      <c r="F6" s="5">
        <v>0.54166666666666663</v>
      </c>
      <c r="G6" s="5">
        <v>0.53125</v>
      </c>
      <c r="I6" s="1" t="s">
        <v>41</v>
      </c>
      <c r="J6" s="1">
        <v>33</v>
      </c>
      <c r="O6" s="5"/>
      <c r="P6" s="5"/>
      <c r="Q6" s="5"/>
      <c r="R6" s="5"/>
      <c r="S6" s="5"/>
      <c r="U6"/>
      <c r="V6"/>
      <c r="AA6" s="5"/>
      <c r="AB6" s="5"/>
      <c r="AC6" s="5"/>
      <c r="AD6" s="5"/>
      <c r="AE6" s="5"/>
      <c r="AG6"/>
      <c r="AH6"/>
    </row>
    <row r="7" spans="1:36" x14ac:dyDescent="0.25">
      <c r="B7" s="1" t="s">
        <v>44</v>
      </c>
      <c r="C7" s="5">
        <v>0.63888888888888884</v>
      </c>
      <c r="D7" s="5">
        <v>0.63888888888888884</v>
      </c>
      <c r="E7" s="5">
        <v>0.63888888888888884</v>
      </c>
      <c r="F7" s="5">
        <v>0.63888888888888884</v>
      </c>
      <c r="G7" s="5">
        <v>0.53125</v>
      </c>
      <c r="O7" s="5"/>
      <c r="P7" s="5"/>
      <c r="Q7" s="5"/>
      <c r="R7" s="5"/>
      <c r="S7" s="5"/>
      <c r="U7"/>
      <c r="V7"/>
      <c r="AA7" s="5"/>
      <c r="AB7" s="5"/>
      <c r="AC7" s="5"/>
      <c r="AD7" s="5"/>
      <c r="AE7" s="5"/>
      <c r="AG7"/>
      <c r="AH7"/>
    </row>
    <row r="8" spans="1:36" x14ac:dyDescent="0.25">
      <c r="C8" s="5"/>
      <c r="D8" s="5"/>
      <c r="E8" s="5"/>
      <c r="F8" s="5"/>
      <c r="G8" s="5"/>
      <c r="O8" s="5"/>
      <c r="P8" s="5"/>
      <c r="Q8" s="5"/>
      <c r="R8" s="5"/>
      <c r="S8" s="5"/>
      <c r="U8"/>
      <c r="V8"/>
      <c r="AA8" s="5"/>
      <c r="AB8" s="5"/>
      <c r="AC8" s="5"/>
      <c r="AD8" s="5"/>
      <c r="AE8" s="5"/>
      <c r="AG8"/>
      <c r="AH8"/>
    </row>
    <row r="10" spans="1:36" x14ac:dyDescent="0.25">
      <c r="A10" s="8"/>
      <c r="B10" s="8"/>
      <c r="C10" s="8"/>
      <c r="D10" s="8"/>
      <c r="E10" s="35"/>
      <c r="F10" s="35"/>
      <c r="G10" s="35"/>
      <c r="H10" s="35"/>
      <c r="I10" s="8"/>
      <c r="J10" s="8"/>
      <c r="K10" s="8"/>
      <c r="L10" s="8"/>
      <c r="M10" s="8"/>
      <c r="N10" s="8"/>
      <c r="O10" s="8"/>
      <c r="P10" s="8"/>
      <c r="Q10" s="35"/>
      <c r="R10" s="35"/>
      <c r="S10" s="35"/>
      <c r="T10" s="35"/>
      <c r="U10" s="8"/>
      <c r="V10" s="8"/>
      <c r="W10" s="8"/>
      <c r="X10" s="8"/>
      <c r="Y10" s="8"/>
      <c r="Z10" s="8"/>
      <c r="AA10" s="8"/>
      <c r="AB10" s="8"/>
      <c r="AC10" s="35"/>
      <c r="AD10" s="35"/>
      <c r="AE10" s="35"/>
      <c r="AF10" s="35"/>
      <c r="AG10" s="8"/>
      <c r="AH10" s="8"/>
      <c r="AI10" s="8"/>
      <c r="AJ10" s="8"/>
    </row>
    <row r="11" spans="1:36" x14ac:dyDescent="0.25">
      <c r="A11" s="8"/>
      <c r="B11" s="2" t="s">
        <v>40</v>
      </c>
      <c r="C11" s="49">
        <v>1</v>
      </c>
      <c r="D11" s="49"/>
      <c r="E11" s="49"/>
      <c r="F11" s="49"/>
      <c r="G11" s="49"/>
      <c r="H11" s="2"/>
      <c r="I11" s="50" t="s">
        <v>16</v>
      </c>
      <c r="J11" s="51"/>
      <c r="K11" s="52"/>
      <c r="L11" s="8"/>
      <c r="M11" s="8"/>
      <c r="N11" s="2" t="s">
        <v>40</v>
      </c>
      <c r="O11" s="49">
        <v>12</v>
      </c>
      <c r="P11" s="49"/>
      <c r="Q11" s="49"/>
      <c r="R11" s="49"/>
      <c r="S11" s="49"/>
      <c r="T11" s="2"/>
      <c r="U11" s="50" t="s">
        <v>16</v>
      </c>
      <c r="V11" s="51"/>
      <c r="W11" s="52"/>
      <c r="X11" s="8"/>
      <c r="Y11" s="8"/>
      <c r="Z11" s="2" t="s">
        <v>40</v>
      </c>
      <c r="AA11" s="49">
        <v>23</v>
      </c>
      <c r="AB11" s="49"/>
      <c r="AC11" s="49"/>
      <c r="AD11" s="49"/>
      <c r="AE11" s="49"/>
      <c r="AF11" s="2"/>
      <c r="AG11" s="50" t="s">
        <v>16</v>
      </c>
      <c r="AH11" s="51"/>
      <c r="AI11" s="52"/>
      <c r="AJ11" s="8"/>
    </row>
    <row r="12" spans="1:36" ht="15.75" x14ac:dyDescent="0.25">
      <c r="A12" s="8"/>
      <c r="B12" s="2" t="s">
        <v>15</v>
      </c>
      <c r="C12" s="4" t="s">
        <v>5</v>
      </c>
      <c r="D12" s="4" t="s">
        <v>6</v>
      </c>
      <c r="E12" s="4" t="s">
        <v>7</v>
      </c>
      <c r="F12" s="4" t="s">
        <v>8</v>
      </c>
      <c r="G12" s="4" t="s">
        <v>9</v>
      </c>
      <c r="H12" s="4" t="s">
        <v>10</v>
      </c>
      <c r="I12" s="4" t="s">
        <v>12</v>
      </c>
      <c r="J12" s="4" t="s">
        <v>13</v>
      </c>
      <c r="K12" s="4" t="s">
        <v>14</v>
      </c>
      <c r="L12" s="8"/>
      <c r="M12" s="8"/>
      <c r="N12" s="2" t="s">
        <v>15</v>
      </c>
      <c r="O12" s="4" t="s">
        <v>5</v>
      </c>
      <c r="P12" s="4" t="s">
        <v>6</v>
      </c>
      <c r="Q12" s="4" t="s">
        <v>7</v>
      </c>
      <c r="R12" s="4" t="s">
        <v>8</v>
      </c>
      <c r="S12" s="4" t="s">
        <v>9</v>
      </c>
      <c r="T12" s="4" t="s">
        <v>10</v>
      </c>
      <c r="U12" s="4" t="s">
        <v>12</v>
      </c>
      <c r="V12" s="4" t="s">
        <v>13</v>
      </c>
      <c r="W12" s="4" t="s">
        <v>14</v>
      </c>
      <c r="X12" s="8"/>
      <c r="Y12" s="8"/>
      <c r="Z12" s="2" t="s">
        <v>15</v>
      </c>
      <c r="AA12" s="4" t="s">
        <v>5</v>
      </c>
      <c r="AB12" s="4" t="s">
        <v>6</v>
      </c>
      <c r="AC12" s="4" t="s">
        <v>7</v>
      </c>
      <c r="AD12" s="4" t="s">
        <v>8</v>
      </c>
      <c r="AE12" s="4" t="s">
        <v>9</v>
      </c>
      <c r="AF12" s="4" t="s">
        <v>10</v>
      </c>
      <c r="AG12" s="4" t="s">
        <v>12</v>
      </c>
      <c r="AH12" s="4" t="s">
        <v>13</v>
      </c>
      <c r="AI12" s="4" t="s">
        <v>14</v>
      </c>
      <c r="AJ12" s="8"/>
    </row>
    <row r="13" spans="1:36" ht="15" customHeight="1" x14ac:dyDescent="0.25">
      <c r="A13" s="8"/>
      <c r="B13" s="2" t="s">
        <v>1</v>
      </c>
      <c r="C13" s="3">
        <v>0.30555555555555558</v>
      </c>
      <c r="D13" s="3">
        <v>0.30555555555555558</v>
      </c>
      <c r="E13" s="3">
        <v>0.30555555555555558</v>
      </c>
      <c r="F13" s="3">
        <v>0.30555555555555558</v>
      </c>
      <c r="G13" s="3">
        <v>0.30555555555555558</v>
      </c>
      <c r="H13" s="61" t="s">
        <v>521</v>
      </c>
      <c r="I13" s="2" t="s">
        <v>55</v>
      </c>
      <c r="J13" s="2" t="s">
        <v>59</v>
      </c>
      <c r="K13" s="2">
        <f t="shared" ref="K13:K20" si="0">IF(J13&lt;&gt;"",1,"")</f>
        <v>1</v>
      </c>
      <c r="L13" s="8"/>
      <c r="M13" s="8"/>
      <c r="N13" s="2" t="s">
        <v>1</v>
      </c>
      <c r="O13" s="3">
        <v>0.31736111111111109</v>
      </c>
      <c r="P13" s="3">
        <v>0.31736111111111109</v>
      </c>
      <c r="Q13" s="3">
        <v>0.31736111111111109</v>
      </c>
      <c r="R13" s="3">
        <v>0.31736111111111109</v>
      </c>
      <c r="S13" s="3">
        <v>0.31736111111111109</v>
      </c>
      <c r="T13" s="61" t="s">
        <v>528</v>
      </c>
      <c r="U13" s="2" t="s">
        <v>129</v>
      </c>
      <c r="V13" s="2" t="s">
        <v>130</v>
      </c>
      <c r="W13" s="2">
        <f t="shared" ref="W13:W20" si="1">IF(V13&lt;&gt;"",1,"")</f>
        <v>1</v>
      </c>
      <c r="X13" s="8"/>
      <c r="Y13" s="8"/>
      <c r="Z13" s="2" t="s">
        <v>1</v>
      </c>
      <c r="AA13" s="3">
        <v>0.31597222222222221</v>
      </c>
      <c r="AB13" s="3">
        <v>0.31597222222222221</v>
      </c>
      <c r="AC13" s="3">
        <v>0.31597222222222221</v>
      </c>
      <c r="AD13" s="3">
        <v>0.31597222222222221</v>
      </c>
      <c r="AE13" s="3">
        <v>0.31597222222222221</v>
      </c>
      <c r="AF13" s="61" t="s">
        <v>532</v>
      </c>
      <c r="AG13" s="2" t="s">
        <v>195</v>
      </c>
      <c r="AH13" s="2" t="s">
        <v>229</v>
      </c>
      <c r="AI13" s="2">
        <f t="shared" ref="AI13:AI20" si="2">IF(AH13&lt;&gt;"",1,"")</f>
        <v>1</v>
      </c>
      <c r="AJ13" s="8"/>
    </row>
    <row r="14" spans="1:36" x14ac:dyDescent="0.25">
      <c r="A14" s="8"/>
      <c r="B14" s="2" t="s">
        <v>2</v>
      </c>
      <c r="C14" s="3">
        <f>$C$5</f>
        <v>0.34722222222222221</v>
      </c>
      <c r="D14" s="3">
        <f>$D$5</f>
        <v>0.34722222222222221</v>
      </c>
      <c r="E14" s="3">
        <f>$E$5</f>
        <v>0.34722222222222221</v>
      </c>
      <c r="F14" s="3">
        <f>$F$5</f>
        <v>0.34722222222222221</v>
      </c>
      <c r="G14" s="3">
        <f>$G$5</f>
        <v>0.34722222222222221</v>
      </c>
      <c r="H14" s="62"/>
      <c r="I14" s="2" t="s">
        <v>56</v>
      </c>
      <c r="J14" s="2" t="s">
        <v>60</v>
      </c>
      <c r="K14" s="2">
        <f t="shared" si="0"/>
        <v>1</v>
      </c>
      <c r="L14" s="8"/>
      <c r="M14" s="8"/>
      <c r="N14" s="2" t="s">
        <v>2</v>
      </c>
      <c r="O14" s="3">
        <f>$C$5</f>
        <v>0.34722222222222221</v>
      </c>
      <c r="P14" s="3">
        <f>$D$5</f>
        <v>0.34722222222222221</v>
      </c>
      <c r="Q14" s="3">
        <f>$E$5</f>
        <v>0.34722222222222221</v>
      </c>
      <c r="R14" s="3">
        <f>$F$5</f>
        <v>0.34722222222222221</v>
      </c>
      <c r="S14" s="3">
        <f>$G$5</f>
        <v>0.34722222222222221</v>
      </c>
      <c r="T14" s="62"/>
      <c r="U14" s="2" t="s">
        <v>129</v>
      </c>
      <c r="V14" s="2" t="s">
        <v>130</v>
      </c>
      <c r="W14" s="2">
        <f t="shared" si="1"/>
        <v>1</v>
      </c>
      <c r="X14" s="8"/>
      <c r="Y14" s="8"/>
      <c r="Z14" s="2" t="s">
        <v>2</v>
      </c>
      <c r="AA14" s="3">
        <f>$C$5</f>
        <v>0.34722222222222221</v>
      </c>
      <c r="AB14" s="3">
        <f>$D$5</f>
        <v>0.34722222222222221</v>
      </c>
      <c r="AC14" s="3">
        <f>$E$5</f>
        <v>0.34722222222222221</v>
      </c>
      <c r="AD14" s="3">
        <f>$F$5</f>
        <v>0.34722222222222221</v>
      </c>
      <c r="AE14" s="3">
        <f>$G$5</f>
        <v>0.34722222222222221</v>
      </c>
      <c r="AF14" s="62"/>
      <c r="AG14" s="2" t="s">
        <v>195</v>
      </c>
      <c r="AH14" s="2" t="s">
        <v>230</v>
      </c>
      <c r="AI14" s="2">
        <f t="shared" si="2"/>
        <v>1</v>
      </c>
      <c r="AJ14" s="8"/>
    </row>
    <row r="15" spans="1:36" x14ac:dyDescent="0.25">
      <c r="A15" s="8"/>
      <c r="B15" s="14" t="s">
        <v>42</v>
      </c>
      <c r="C15" s="18"/>
      <c r="D15" s="18"/>
      <c r="E15" s="18"/>
      <c r="F15" s="18"/>
      <c r="G15" s="18"/>
      <c r="H15" s="62"/>
      <c r="I15" s="2" t="s">
        <v>57</v>
      </c>
      <c r="J15" s="2" t="s">
        <v>61</v>
      </c>
      <c r="K15" s="2">
        <f t="shared" si="0"/>
        <v>1</v>
      </c>
      <c r="L15" s="8"/>
      <c r="M15" s="8"/>
      <c r="N15" s="14" t="s">
        <v>42</v>
      </c>
      <c r="O15" s="18"/>
      <c r="P15" s="18"/>
      <c r="Q15" s="18"/>
      <c r="R15" s="18"/>
      <c r="S15" s="18"/>
      <c r="T15" s="62"/>
      <c r="U15" s="2" t="s">
        <v>129</v>
      </c>
      <c r="V15" s="2" t="s">
        <v>131</v>
      </c>
      <c r="W15" s="2">
        <f t="shared" si="1"/>
        <v>1</v>
      </c>
      <c r="X15" s="8"/>
      <c r="Y15" s="8"/>
      <c r="Z15" s="14" t="s">
        <v>42</v>
      </c>
      <c r="AA15" s="18"/>
      <c r="AB15" s="18"/>
      <c r="AC15" s="18"/>
      <c r="AD15" s="18"/>
      <c r="AE15" s="18"/>
      <c r="AF15" s="62"/>
      <c r="AG15" s="2" t="s">
        <v>195</v>
      </c>
      <c r="AH15" s="2" t="s">
        <v>231</v>
      </c>
      <c r="AI15" s="2">
        <f t="shared" si="2"/>
        <v>1</v>
      </c>
      <c r="AJ15" s="8"/>
    </row>
    <row r="16" spans="1:36" x14ac:dyDescent="0.25">
      <c r="A16" s="8"/>
      <c r="B16" s="14" t="s">
        <v>43</v>
      </c>
      <c r="C16" s="18"/>
      <c r="D16" s="18"/>
      <c r="E16" s="18"/>
      <c r="F16" s="18"/>
      <c r="G16" s="18"/>
      <c r="H16" s="62"/>
      <c r="I16" s="2" t="s">
        <v>57</v>
      </c>
      <c r="J16" s="2" t="s">
        <v>62</v>
      </c>
      <c r="K16" s="2">
        <f t="shared" si="0"/>
        <v>1</v>
      </c>
      <c r="L16" s="8"/>
      <c r="M16" s="8"/>
      <c r="N16" s="14" t="s">
        <v>43</v>
      </c>
      <c r="O16" s="18"/>
      <c r="P16" s="18"/>
      <c r="Q16" s="18"/>
      <c r="R16" s="18"/>
      <c r="S16" s="18"/>
      <c r="T16" s="62"/>
      <c r="U16" s="2" t="s">
        <v>64</v>
      </c>
      <c r="V16" s="2"/>
      <c r="W16" s="2" t="str">
        <f t="shared" si="1"/>
        <v/>
      </c>
      <c r="X16" s="8"/>
      <c r="Y16" s="8"/>
      <c r="Z16" s="14" t="s">
        <v>43</v>
      </c>
      <c r="AA16" s="18"/>
      <c r="AB16" s="18"/>
      <c r="AC16" s="18"/>
      <c r="AD16" s="18"/>
      <c r="AE16" s="18"/>
      <c r="AF16" s="62"/>
      <c r="AG16" s="2" t="s">
        <v>195</v>
      </c>
      <c r="AH16" s="2" t="s">
        <v>232</v>
      </c>
      <c r="AI16" s="2">
        <f t="shared" si="2"/>
        <v>1</v>
      </c>
      <c r="AJ16" s="8"/>
    </row>
    <row r="17" spans="1:36" x14ac:dyDescent="0.25">
      <c r="A17" s="8"/>
      <c r="B17" s="2" t="s">
        <v>44</v>
      </c>
      <c r="C17" s="3">
        <f>$C$7</f>
        <v>0.63888888888888884</v>
      </c>
      <c r="D17" s="3">
        <f>$D$7</f>
        <v>0.63888888888888884</v>
      </c>
      <c r="E17" s="3">
        <f>$E$7</f>
        <v>0.63888888888888884</v>
      </c>
      <c r="F17" s="3">
        <f>$F$7</f>
        <v>0.63888888888888884</v>
      </c>
      <c r="G17" s="3">
        <f>$G$7</f>
        <v>0.53125</v>
      </c>
      <c r="H17" s="62"/>
      <c r="I17" s="2" t="s">
        <v>58</v>
      </c>
      <c r="J17" s="2" t="s">
        <v>63</v>
      </c>
      <c r="K17" s="2">
        <f t="shared" si="0"/>
        <v>1</v>
      </c>
      <c r="L17" s="8"/>
      <c r="M17" s="8"/>
      <c r="N17" s="2" t="s">
        <v>44</v>
      </c>
      <c r="O17" s="3">
        <f>$C$7</f>
        <v>0.63888888888888884</v>
      </c>
      <c r="P17" s="3">
        <f>$D$7</f>
        <v>0.63888888888888884</v>
      </c>
      <c r="Q17" s="3">
        <f>$E$7</f>
        <v>0.63888888888888884</v>
      </c>
      <c r="R17" s="3">
        <f>$F$7</f>
        <v>0.63888888888888884</v>
      </c>
      <c r="S17" s="3">
        <f>$G$7</f>
        <v>0.53125</v>
      </c>
      <c r="T17" s="62"/>
      <c r="U17" s="2" t="s">
        <v>64</v>
      </c>
      <c r="V17" s="2"/>
      <c r="W17" s="2" t="str">
        <f t="shared" si="1"/>
        <v/>
      </c>
      <c r="X17" s="8"/>
      <c r="Y17" s="8"/>
      <c r="Z17" s="2" t="s">
        <v>44</v>
      </c>
      <c r="AA17" s="3">
        <f>$C$7</f>
        <v>0.63888888888888884</v>
      </c>
      <c r="AB17" s="3">
        <f>$D$7</f>
        <v>0.63888888888888884</v>
      </c>
      <c r="AC17" s="3">
        <f>$E$7</f>
        <v>0.63888888888888884</v>
      </c>
      <c r="AD17" s="3">
        <f>$F$7</f>
        <v>0.63888888888888884</v>
      </c>
      <c r="AE17" s="3">
        <f>$G$7</f>
        <v>0.53125</v>
      </c>
      <c r="AF17" s="62"/>
      <c r="AG17" s="2" t="s">
        <v>228</v>
      </c>
      <c r="AH17" s="2" t="s">
        <v>233</v>
      </c>
      <c r="AI17" s="2">
        <f t="shared" si="2"/>
        <v>1</v>
      </c>
      <c r="AJ17" s="8"/>
    </row>
    <row r="18" spans="1:36" x14ac:dyDescent="0.25">
      <c r="A18" s="8"/>
      <c r="B18" s="2" t="s">
        <v>45</v>
      </c>
      <c r="C18" s="3">
        <v>0.68263888888888891</v>
      </c>
      <c r="D18" s="3">
        <v>0.68263888888888891</v>
      </c>
      <c r="E18" s="3">
        <v>0.68263888888888891</v>
      </c>
      <c r="F18" s="3">
        <v>0.68263888888888891</v>
      </c>
      <c r="G18" s="3">
        <f>F18-"02:35"</f>
        <v>0.57499999999999996</v>
      </c>
      <c r="H18" s="63"/>
      <c r="I18" s="2" t="s">
        <v>64</v>
      </c>
      <c r="J18" s="2"/>
      <c r="K18" s="2" t="str">
        <f t="shared" si="0"/>
        <v/>
      </c>
      <c r="L18" s="8"/>
      <c r="M18" s="8"/>
      <c r="N18" s="2" t="s">
        <v>45</v>
      </c>
      <c r="O18" s="3">
        <v>0.67013888888888884</v>
      </c>
      <c r="P18" s="3">
        <v>0.67013888888888884</v>
      </c>
      <c r="Q18" s="3">
        <v>0.67013888888888884</v>
      </c>
      <c r="R18" s="3">
        <v>0.67013888888888884</v>
      </c>
      <c r="S18" s="3">
        <f>R18-"02:35"</f>
        <v>0.5625</v>
      </c>
      <c r="T18" s="63"/>
      <c r="U18" s="2" t="s">
        <v>64</v>
      </c>
      <c r="V18" s="2"/>
      <c r="W18" s="2" t="str">
        <f t="shared" si="1"/>
        <v/>
      </c>
      <c r="X18" s="8"/>
      <c r="Y18" s="8"/>
      <c r="Z18" s="2" t="s">
        <v>45</v>
      </c>
      <c r="AA18" s="3">
        <v>0.67291666666666672</v>
      </c>
      <c r="AB18" s="3">
        <v>0.67291666666666672</v>
      </c>
      <c r="AC18" s="3">
        <v>0.67291666666666672</v>
      </c>
      <c r="AD18" s="3">
        <v>0.67291666666666672</v>
      </c>
      <c r="AE18" s="3">
        <f>AD18-"02:35"</f>
        <v>0.56527777777777777</v>
      </c>
      <c r="AF18" s="63"/>
      <c r="AG18" s="2" t="s">
        <v>228</v>
      </c>
      <c r="AH18" s="2" t="s">
        <v>234</v>
      </c>
      <c r="AI18" s="2">
        <f t="shared" si="2"/>
        <v>1</v>
      </c>
      <c r="AJ18" s="8"/>
    </row>
    <row r="19" spans="1:36" x14ac:dyDescent="0.25">
      <c r="A19" s="8"/>
      <c r="B19" s="2" t="s">
        <v>28</v>
      </c>
      <c r="C19" s="2">
        <f>23.73+24.38</f>
        <v>48.11</v>
      </c>
      <c r="D19" s="2">
        <f t="shared" ref="D19:G19" si="3">23.73+24.38</f>
        <v>48.11</v>
      </c>
      <c r="E19" s="2">
        <f t="shared" si="3"/>
        <v>48.11</v>
      </c>
      <c r="F19" s="2">
        <f t="shared" si="3"/>
        <v>48.11</v>
      </c>
      <c r="G19" s="2">
        <f t="shared" si="3"/>
        <v>48.11</v>
      </c>
      <c r="H19" s="2">
        <f>SUM(C19:G19)</f>
        <v>240.55</v>
      </c>
      <c r="I19" s="2" t="s">
        <v>64</v>
      </c>
      <c r="J19" s="2"/>
      <c r="K19" s="2" t="str">
        <f t="shared" si="0"/>
        <v/>
      </c>
      <c r="L19" s="8"/>
      <c r="M19" s="8"/>
      <c r="N19" s="2" t="s">
        <v>0</v>
      </c>
      <c r="O19" s="2">
        <f>26.1+25.82</f>
        <v>51.92</v>
      </c>
      <c r="P19" s="2">
        <f t="shared" ref="P19:S19" si="4">26.1+25.82</f>
        <v>51.92</v>
      </c>
      <c r="Q19" s="2">
        <f t="shared" si="4"/>
        <v>51.92</v>
      </c>
      <c r="R19" s="2">
        <f t="shared" si="4"/>
        <v>51.92</v>
      </c>
      <c r="S19" s="2">
        <f t="shared" si="4"/>
        <v>51.92</v>
      </c>
      <c r="T19" s="2">
        <f>SUM(O19:S19)</f>
        <v>259.60000000000002</v>
      </c>
      <c r="U19" s="2" t="s">
        <v>64</v>
      </c>
      <c r="V19" s="2"/>
      <c r="W19" s="2" t="str">
        <f t="shared" si="1"/>
        <v/>
      </c>
      <c r="X19" s="8"/>
      <c r="Y19" s="8"/>
      <c r="Z19" s="2" t="s">
        <v>0</v>
      </c>
      <c r="AA19" s="2">
        <f>18.95+19.85</f>
        <v>38.799999999999997</v>
      </c>
      <c r="AB19" s="2">
        <f t="shared" ref="AB19:AE19" si="5">18.95+19.85</f>
        <v>38.799999999999997</v>
      </c>
      <c r="AC19" s="2">
        <f t="shared" si="5"/>
        <v>38.799999999999997</v>
      </c>
      <c r="AD19" s="2">
        <f t="shared" si="5"/>
        <v>38.799999999999997</v>
      </c>
      <c r="AE19" s="2">
        <f t="shared" si="5"/>
        <v>38.799999999999997</v>
      </c>
      <c r="AF19" s="2">
        <f>SUM(AA19:AE19)</f>
        <v>194</v>
      </c>
      <c r="AG19" s="2" t="s">
        <v>64</v>
      </c>
      <c r="AH19" s="2"/>
      <c r="AI19" s="2" t="str">
        <f t="shared" si="2"/>
        <v/>
      </c>
      <c r="AJ19" s="8"/>
    </row>
    <row r="20" spans="1:36" x14ac:dyDescent="0.25">
      <c r="A20" s="8"/>
      <c r="B20" s="2" t="s">
        <v>11</v>
      </c>
      <c r="C20" s="10">
        <f t="shared" ref="C20:G20" si="6">(C14-C13+C16-C15+C18-C17)*1440</f>
        <v>123.00000000000004</v>
      </c>
      <c r="D20" s="10">
        <f t="shared" si="6"/>
        <v>123.00000000000004</v>
      </c>
      <c r="E20" s="10">
        <f t="shared" si="6"/>
        <v>123.00000000000004</v>
      </c>
      <c r="F20" s="10">
        <f t="shared" si="6"/>
        <v>123.00000000000004</v>
      </c>
      <c r="G20" s="10">
        <f t="shared" si="6"/>
        <v>122.99999999999989</v>
      </c>
      <c r="H20" s="2">
        <f>SUM(C20:G20)</f>
        <v>615</v>
      </c>
      <c r="I20" s="2" t="s">
        <v>64</v>
      </c>
      <c r="J20" s="2"/>
      <c r="K20" s="2" t="str">
        <f t="shared" si="0"/>
        <v/>
      </c>
      <c r="L20" s="8"/>
      <c r="M20" s="8"/>
      <c r="N20" s="2" t="s">
        <v>11</v>
      </c>
      <c r="O20" s="10">
        <f t="shared" ref="O20:S20" si="7">(O14-O13+O16-O15+O18-O17)*1440</f>
        <v>88</v>
      </c>
      <c r="P20" s="10">
        <f t="shared" si="7"/>
        <v>88</v>
      </c>
      <c r="Q20" s="10">
        <f t="shared" si="7"/>
        <v>88</v>
      </c>
      <c r="R20" s="10">
        <f t="shared" si="7"/>
        <v>88</v>
      </c>
      <c r="S20" s="10">
        <f t="shared" si="7"/>
        <v>88</v>
      </c>
      <c r="T20" s="2">
        <f>SUM(O20:S20)</f>
        <v>440</v>
      </c>
      <c r="U20" s="2" t="s">
        <v>64</v>
      </c>
      <c r="V20" s="2"/>
      <c r="W20" s="2" t="str">
        <f t="shared" si="1"/>
        <v/>
      </c>
      <c r="X20" s="8"/>
      <c r="Y20" s="8"/>
      <c r="Z20" s="2" t="s">
        <v>11</v>
      </c>
      <c r="AA20" s="10">
        <f t="shared" ref="AA20:AE20" si="8">(AA14-AA13+AA16-AA15+AA18-AA17)*1440</f>
        <v>94.000000000000142</v>
      </c>
      <c r="AB20" s="10">
        <f t="shared" si="8"/>
        <v>94.000000000000142</v>
      </c>
      <c r="AC20" s="10">
        <f t="shared" si="8"/>
        <v>94.000000000000142</v>
      </c>
      <c r="AD20" s="10">
        <f t="shared" si="8"/>
        <v>94.000000000000142</v>
      </c>
      <c r="AE20" s="10">
        <f t="shared" si="8"/>
        <v>93.999999999999986</v>
      </c>
      <c r="AF20" s="2">
        <f>SUM(AA20:AE20)</f>
        <v>470.00000000000057</v>
      </c>
      <c r="AG20" s="2" t="s">
        <v>64</v>
      </c>
      <c r="AH20" s="2"/>
      <c r="AI20" s="2" t="str">
        <f t="shared" si="2"/>
        <v/>
      </c>
      <c r="AJ20" s="8"/>
    </row>
    <row r="21" spans="1:36" x14ac:dyDescent="0.25">
      <c r="A21" s="8"/>
      <c r="B21" s="8"/>
      <c r="C21" s="8"/>
      <c r="D21" s="8"/>
      <c r="E21" s="8"/>
      <c r="F21" s="8"/>
      <c r="G21" s="8"/>
      <c r="H21" s="8"/>
      <c r="I21" s="40" t="s">
        <v>10</v>
      </c>
      <c r="J21" s="41"/>
      <c r="K21" s="37">
        <f>SUM(K13:K20)</f>
        <v>5</v>
      </c>
      <c r="L21" s="8"/>
      <c r="M21" s="8"/>
      <c r="N21" s="8"/>
      <c r="O21" s="8"/>
      <c r="P21" s="8"/>
      <c r="Q21" s="8"/>
      <c r="R21" s="8"/>
      <c r="S21" s="8"/>
      <c r="T21" s="8"/>
      <c r="U21" s="40" t="s">
        <v>10</v>
      </c>
      <c r="V21" s="41"/>
      <c r="W21" s="37">
        <f>SUM(W13:W20)</f>
        <v>3</v>
      </c>
      <c r="X21" s="8"/>
      <c r="Y21" s="8"/>
      <c r="Z21" s="8"/>
      <c r="AA21" s="8"/>
      <c r="AB21" s="8"/>
      <c r="AC21" s="8"/>
      <c r="AD21" s="8"/>
      <c r="AE21" s="8"/>
      <c r="AF21" s="8"/>
      <c r="AG21" s="40" t="s">
        <v>10</v>
      </c>
      <c r="AH21" s="41"/>
      <c r="AI21" s="37">
        <f>SUM(AI13:AI20)</f>
        <v>6</v>
      </c>
      <c r="AJ21" s="8"/>
    </row>
    <row r="22" spans="1:36" x14ac:dyDescent="0.25">
      <c r="A22" s="8"/>
      <c r="B22" s="8"/>
      <c r="C22" s="8"/>
      <c r="D22" s="8"/>
      <c r="E22" s="8"/>
      <c r="F22" s="8"/>
      <c r="G22" s="8"/>
      <c r="H22" s="8"/>
      <c r="I22" s="42"/>
      <c r="J22" s="43"/>
      <c r="K22" s="38"/>
      <c r="L22" s="8"/>
      <c r="M22" s="8"/>
      <c r="N22" s="8"/>
      <c r="O22" s="8"/>
      <c r="P22" s="8"/>
      <c r="Q22" s="8"/>
      <c r="R22" s="8"/>
      <c r="S22" s="8"/>
      <c r="T22" s="8"/>
      <c r="U22" s="42"/>
      <c r="V22" s="43"/>
      <c r="W22" s="38"/>
      <c r="X22" s="8"/>
      <c r="Y22" s="8"/>
      <c r="Z22" s="8"/>
      <c r="AA22" s="8"/>
      <c r="AB22" s="8"/>
      <c r="AC22" s="8"/>
      <c r="AD22" s="8"/>
      <c r="AE22" s="8"/>
      <c r="AF22" s="8"/>
      <c r="AG22" s="42"/>
      <c r="AH22" s="43"/>
      <c r="AI22" s="38"/>
      <c r="AJ22" s="8"/>
    </row>
    <row r="23" spans="1:36" x14ac:dyDescent="0.25">
      <c r="A23" s="8"/>
      <c r="B23" s="8"/>
      <c r="C23" s="8"/>
      <c r="D23" s="8"/>
      <c r="E23" s="8"/>
      <c r="F23" s="8"/>
      <c r="G23" s="8"/>
      <c r="H23" s="8"/>
      <c r="I23" s="44"/>
      <c r="J23" s="45"/>
      <c r="K23" s="39"/>
      <c r="L23" s="8"/>
      <c r="M23" s="8"/>
      <c r="N23" s="8"/>
      <c r="O23" s="8"/>
      <c r="P23" s="8"/>
      <c r="Q23" s="8"/>
      <c r="R23" s="8"/>
      <c r="S23" s="8"/>
      <c r="T23" s="8"/>
      <c r="U23" s="44"/>
      <c r="V23" s="45"/>
      <c r="W23" s="39"/>
      <c r="X23" s="8"/>
      <c r="Y23" s="8"/>
      <c r="Z23" s="8"/>
      <c r="AA23" s="8"/>
      <c r="AB23" s="8"/>
      <c r="AC23" s="8"/>
      <c r="AD23" s="8"/>
      <c r="AE23" s="8"/>
      <c r="AF23" s="8"/>
      <c r="AG23" s="44"/>
      <c r="AH23" s="45"/>
      <c r="AI23" s="39"/>
      <c r="AJ23" s="8"/>
    </row>
    <row r="24" spans="1:36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</row>
    <row r="25" spans="1:36" x14ac:dyDescent="0.25">
      <c r="A25" s="8"/>
      <c r="B25" s="2" t="s">
        <v>40</v>
      </c>
      <c r="C25" s="49">
        <v>2</v>
      </c>
      <c r="D25" s="49"/>
      <c r="E25" s="49"/>
      <c r="F25" s="49"/>
      <c r="G25" s="49"/>
      <c r="H25" s="2"/>
      <c r="I25" s="50" t="s">
        <v>16</v>
      </c>
      <c r="J25" s="51"/>
      <c r="K25" s="52"/>
      <c r="L25" s="8"/>
      <c r="M25" s="8"/>
      <c r="N25" s="2" t="s">
        <v>40</v>
      </c>
      <c r="O25" s="49">
        <v>13</v>
      </c>
      <c r="P25" s="49"/>
      <c r="Q25" s="49"/>
      <c r="R25" s="49"/>
      <c r="S25" s="49"/>
      <c r="T25" s="2"/>
      <c r="U25" s="50" t="s">
        <v>16</v>
      </c>
      <c r="V25" s="51"/>
      <c r="W25" s="52"/>
      <c r="X25" s="8"/>
      <c r="Y25" s="8"/>
      <c r="Z25" s="2" t="s">
        <v>40</v>
      </c>
      <c r="AA25" s="49">
        <v>24</v>
      </c>
      <c r="AB25" s="49"/>
      <c r="AC25" s="49"/>
      <c r="AD25" s="49"/>
      <c r="AE25" s="49"/>
      <c r="AF25" s="2"/>
      <c r="AG25" s="50" t="s">
        <v>16</v>
      </c>
      <c r="AH25" s="51"/>
      <c r="AI25" s="52"/>
      <c r="AJ25" s="8"/>
    </row>
    <row r="26" spans="1:36" ht="15.75" x14ac:dyDescent="0.25">
      <c r="A26" s="8"/>
      <c r="B26" s="2" t="s">
        <v>15</v>
      </c>
      <c r="C26" s="4" t="s">
        <v>5</v>
      </c>
      <c r="D26" s="4" t="s">
        <v>6</v>
      </c>
      <c r="E26" s="4" t="s">
        <v>7</v>
      </c>
      <c r="F26" s="4" t="s">
        <v>8</v>
      </c>
      <c r="G26" s="4" t="s">
        <v>9</v>
      </c>
      <c r="H26" s="4" t="s">
        <v>10</v>
      </c>
      <c r="I26" s="4" t="s">
        <v>12</v>
      </c>
      <c r="J26" s="4" t="s">
        <v>13</v>
      </c>
      <c r="K26" s="4" t="s">
        <v>14</v>
      </c>
      <c r="L26" s="8"/>
      <c r="M26" s="8"/>
      <c r="N26" s="2" t="s">
        <v>15</v>
      </c>
      <c r="O26" s="4" t="s">
        <v>5</v>
      </c>
      <c r="P26" s="4" t="s">
        <v>6</v>
      </c>
      <c r="Q26" s="4" t="s">
        <v>7</v>
      </c>
      <c r="R26" s="4" t="s">
        <v>8</v>
      </c>
      <c r="S26" s="4" t="s">
        <v>9</v>
      </c>
      <c r="T26" s="4" t="s">
        <v>10</v>
      </c>
      <c r="U26" s="4" t="s">
        <v>12</v>
      </c>
      <c r="V26" s="4" t="s">
        <v>13</v>
      </c>
      <c r="W26" s="4" t="s">
        <v>14</v>
      </c>
      <c r="X26" s="8"/>
      <c r="Y26" s="8"/>
      <c r="Z26" s="2" t="s">
        <v>15</v>
      </c>
      <c r="AA26" s="4" t="s">
        <v>5</v>
      </c>
      <c r="AB26" s="4" t="s">
        <v>6</v>
      </c>
      <c r="AC26" s="4" t="s">
        <v>7</v>
      </c>
      <c r="AD26" s="4" t="s">
        <v>8</v>
      </c>
      <c r="AE26" s="4" t="s">
        <v>9</v>
      </c>
      <c r="AF26" s="4" t="s">
        <v>10</v>
      </c>
      <c r="AG26" s="4" t="s">
        <v>12</v>
      </c>
      <c r="AH26" s="4" t="s">
        <v>13</v>
      </c>
      <c r="AI26" s="4" t="s">
        <v>14</v>
      </c>
      <c r="AJ26" s="8"/>
    </row>
    <row r="27" spans="1:36" ht="15" customHeight="1" x14ac:dyDescent="0.25">
      <c r="A27" s="8"/>
      <c r="B27" s="2" t="s">
        <v>1</v>
      </c>
      <c r="C27" s="3">
        <v>0.31736111111111109</v>
      </c>
      <c r="D27" s="3">
        <v>0.31736111111111109</v>
      </c>
      <c r="E27" s="3">
        <v>0.31736111111111109</v>
      </c>
      <c r="F27" s="3">
        <v>0.31736111111111109</v>
      </c>
      <c r="G27" s="3">
        <v>0.31736111111111109</v>
      </c>
      <c r="H27" s="61" t="s">
        <v>522</v>
      </c>
      <c r="I27" s="2" t="s">
        <v>65</v>
      </c>
      <c r="J27" s="2" t="s">
        <v>73</v>
      </c>
      <c r="K27" s="2">
        <f t="shared" ref="K27:K34" si="9">IF(J27&lt;&gt;"",1,"")</f>
        <v>1</v>
      </c>
      <c r="L27" s="8"/>
      <c r="M27" s="8"/>
      <c r="N27" s="2" t="s">
        <v>1</v>
      </c>
      <c r="O27" s="3">
        <v>0.30902777777777779</v>
      </c>
      <c r="P27" s="3">
        <v>0.30902777777777779</v>
      </c>
      <c r="Q27" s="3">
        <v>0.30902777777777779</v>
      </c>
      <c r="R27" s="3">
        <v>0.30902777777777779</v>
      </c>
      <c r="S27" s="3">
        <v>0.30902777777777779</v>
      </c>
      <c r="T27" s="61" t="s">
        <v>529</v>
      </c>
      <c r="U27" s="2" t="s">
        <v>115</v>
      </c>
      <c r="V27" s="2" t="s">
        <v>135</v>
      </c>
      <c r="W27" s="2">
        <f t="shared" ref="W27:W34" si="10">IF(V27&lt;&gt;"",1,"")</f>
        <v>1</v>
      </c>
      <c r="X27" s="8"/>
      <c r="Y27" s="8"/>
      <c r="Z27" s="2" t="s">
        <v>1</v>
      </c>
      <c r="AA27" s="3">
        <v>0.30416666666666664</v>
      </c>
      <c r="AB27" s="3">
        <v>0.30416666666666664</v>
      </c>
      <c r="AC27" s="3">
        <v>0.30416666666666664</v>
      </c>
      <c r="AD27" s="3">
        <v>0.30416666666666664</v>
      </c>
      <c r="AE27" s="3">
        <v>0.30416666666666664</v>
      </c>
      <c r="AF27" s="61" t="s">
        <v>532</v>
      </c>
      <c r="AG27" s="2" t="s">
        <v>235</v>
      </c>
      <c r="AH27" s="2" t="s">
        <v>238</v>
      </c>
      <c r="AI27" s="2">
        <f t="shared" ref="AI27:AI34" si="11">IF(AH27&lt;&gt;"",1,"")</f>
        <v>1</v>
      </c>
      <c r="AJ27" s="8"/>
    </row>
    <row r="28" spans="1:36" x14ac:dyDescent="0.25">
      <c r="A28" s="8"/>
      <c r="B28" s="2" t="s">
        <v>2</v>
      </c>
      <c r="C28" s="3">
        <f>$C$5</f>
        <v>0.34722222222222221</v>
      </c>
      <c r="D28" s="3">
        <f>$D$5</f>
        <v>0.34722222222222221</v>
      </c>
      <c r="E28" s="3">
        <f>$E$5</f>
        <v>0.34722222222222221</v>
      </c>
      <c r="F28" s="3">
        <f>$F$5</f>
        <v>0.34722222222222221</v>
      </c>
      <c r="G28" s="3">
        <f>$G$5</f>
        <v>0.34722222222222221</v>
      </c>
      <c r="H28" s="62"/>
      <c r="I28" s="2" t="s">
        <v>66</v>
      </c>
      <c r="J28" s="2" t="s">
        <v>72</v>
      </c>
      <c r="K28" s="2">
        <f t="shared" si="9"/>
        <v>1</v>
      </c>
      <c r="L28" s="8"/>
      <c r="M28" s="8"/>
      <c r="N28" s="2" t="s">
        <v>2</v>
      </c>
      <c r="O28" s="3">
        <f>$C$5</f>
        <v>0.34722222222222221</v>
      </c>
      <c r="P28" s="3">
        <f>$D$5</f>
        <v>0.34722222222222221</v>
      </c>
      <c r="Q28" s="3">
        <f>$E$5</f>
        <v>0.34722222222222221</v>
      </c>
      <c r="R28" s="3">
        <f>$F$5</f>
        <v>0.34722222222222221</v>
      </c>
      <c r="S28" s="3">
        <f>$G$5</f>
        <v>0.34722222222222221</v>
      </c>
      <c r="T28" s="62"/>
      <c r="U28" s="2" t="s">
        <v>133</v>
      </c>
      <c r="V28" s="2" t="s">
        <v>136</v>
      </c>
      <c r="W28" s="2">
        <f t="shared" si="10"/>
        <v>1</v>
      </c>
      <c r="X28" s="8"/>
      <c r="Y28" s="8"/>
      <c r="Z28" s="2" t="s">
        <v>2</v>
      </c>
      <c r="AA28" s="3">
        <f>$C$5</f>
        <v>0.34722222222222221</v>
      </c>
      <c r="AB28" s="3">
        <f>$D$5</f>
        <v>0.34722222222222221</v>
      </c>
      <c r="AC28" s="3">
        <f>$E$5</f>
        <v>0.34722222222222221</v>
      </c>
      <c r="AD28" s="3">
        <f>$F$5</f>
        <v>0.34722222222222221</v>
      </c>
      <c r="AE28" s="3">
        <f>$G$5</f>
        <v>0.34722222222222221</v>
      </c>
      <c r="AF28" s="62"/>
      <c r="AG28" s="2" t="s">
        <v>236</v>
      </c>
      <c r="AH28" s="2" t="s">
        <v>239</v>
      </c>
      <c r="AI28" s="2">
        <f t="shared" si="11"/>
        <v>1</v>
      </c>
      <c r="AJ28" s="8"/>
    </row>
    <row r="29" spans="1:36" x14ac:dyDescent="0.25">
      <c r="A29" s="8"/>
      <c r="B29" s="14" t="s">
        <v>42</v>
      </c>
      <c r="C29" s="18"/>
      <c r="D29" s="18"/>
      <c r="E29" s="18"/>
      <c r="F29" s="18"/>
      <c r="G29" s="18"/>
      <c r="H29" s="62"/>
      <c r="I29" s="2" t="s">
        <v>66</v>
      </c>
      <c r="J29" s="2" t="s">
        <v>71</v>
      </c>
      <c r="K29" s="2">
        <f t="shared" si="9"/>
        <v>1</v>
      </c>
      <c r="L29" s="8"/>
      <c r="M29" s="8"/>
      <c r="N29" s="14" t="s">
        <v>42</v>
      </c>
      <c r="O29" s="18"/>
      <c r="P29" s="18"/>
      <c r="Q29" s="18"/>
      <c r="R29" s="18"/>
      <c r="S29" s="18"/>
      <c r="T29" s="62"/>
      <c r="U29" s="2" t="s">
        <v>134</v>
      </c>
      <c r="V29" s="2" t="s">
        <v>137</v>
      </c>
      <c r="W29" s="2">
        <f t="shared" si="10"/>
        <v>1</v>
      </c>
      <c r="X29" s="8"/>
      <c r="Y29" s="8"/>
      <c r="Z29" s="14" t="s">
        <v>42</v>
      </c>
      <c r="AA29" s="18"/>
      <c r="AB29" s="18"/>
      <c r="AC29" s="18"/>
      <c r="AD29" s="18"/>
      <c r="AE29" s="18"/>
      <c r="AF29" s="62"/>
      <c r="AG29" s="2" t="s">
        <v>203</v>
      </c>
      <c r="AH29" s="2" t="s">
        <v>240</v>
      </c>
      <c r="AI29" s="2">
        <f t="shared" si="11"/>
        <v>1</v>
      </c>
      <c r="AJ29" s="8"/>
    </row>
    <row r="30" spans="1:36" x14ac:dyDescent="0.25">
      <c r="A30" s="8"/>
      <c r="B30" s="14" t="s">
        <v>43</v>
      </c>
      <c r="C30" s="18"/>
      <c r="D30" s="18"/>
      <c r="E30" s="18"/>
      <c r="F30" s="18"/>
      <c r="G30" s="18"/>
      <c r="H30" s="62"/>
      <c r="I30" s="2" t="s">
        <v>66</v>
      </c>
      <c r="J30" s="2" t="s">
        <v>70</v>
      </c>
      <c r="K30" s="2">
        <f t="shared" si="9"/>
        <v>1</v>
      </c>
      <c r="L30" s="8"/>
      <c r="M30" s="8"/>
      <c r="N30" s="14" t="s">
        <v>43</v>
      </c>
      <c r="O30" s="18"/>
      <c r="P30" s="18"/>
      <c r="Q30" s="18"/>
      <c r="R30" s="18"/>
      <c r="S30" s="18"/>
      <c r="T30" s="62"/>
      <c r="U30" s="2" t="s">
        <v>134</v>
      </c>
      <c r="V30" s="2" t="s">
        <v>138</v>
      </c>
      <c r="W30" s="2">
        <f t="shared" si="10"/>
        <v>1</v>
      </c>
      <c r="X30" s="8"/>
      <c r="Y30" s="8"/>
      <c r="Z30" s="14" t="s">
        <v>43</v>
      </c>
      <c r="AA30" s="18"/>
      <c r="AB30" s="18"/>
      <c r="AC30" s="18"/>
      <c r="AD30" s="18"/>
      <c r="AE30" s="18"/>
      <c r="AF30" s="62"/>
      <c r="AG30" s="2" t="s">
        <v>203</v>
      </c>
      <c r="AH30" s="2" t="s">
        <v>241</v>
      </c>
      <c r="AI30" s="2">
        <f t="shared" si="11"/>
        <v>1</v>
      </c>
      <c r="AJ30" s="8"/>
    </row>
    <row r="31" spans="1:36" x14ac:dyDescent="0.25">
      <c r="A31" s="8"/>
      <c r="B31" s="2" t="s">
        <v>44</v>
      </c>
      <c r="C31" s="3">
        <f>$C$7</f>
        <v>0.63888888888888884</v>
      </c>
      <c r="D31" s="3">
        <f>$D$7</f>
        <v>0.63888888888888884</v>
      </c>
      <c r="E31" s="3">
        <f>$E$7</f>
        <v>0.63888888888888884</v>
      </c>
      <c r="F31" s="3">
        <f>$F$7</f>
        <v>0.63888888888888884</v>
      </c>
      <c r="G31" s="3">
        <f>$G$7</f>
        <v>0.53125</v>
      </c>
      <c r="H31" s="62"/>
      <c r="I31" s="2" t="s">
        <v>66</v>
      </c>
      <c r="J31" s="2" t="s">
        <v>69</v>
      </c>
      <c r="K31" s="2">
        <f t="shared" si="9"/>
        <v>1</v>
      </c>
      <c r="L31" s="8"/>
      <c r="M31" s="8"/>
      <c r="N31" s="2" t="s">
        <v>44</v>
      </c>
      <c r="O31" s="3">
        <f>$C$7</f>
        <v>0.63888888888888884</v>
      </c>
      <c r="P31" s="3">
        <f>$D$7</f>
        <v>0.63888888888888884</v>
      </c>
      <c r="Q31" s="3">
        <f>$E$7</f>
        <v>0.63888888888888884</v>
      </c>
      <c r="R31" s="3">
        <f>$F$7</f>
        <v>0.63888888888888884</v>
      </c>
      <c r="S31" s="3">
        <f>$G$7</f>
        <v>0.53125</v>
      </c>
      <c r="T31" s="62"/>
      <c r="U31" s="2" t="s">
        <v>64</v>
      </c>
      <c r="V31" s="2"/>
      <c r="W31" s="2" t="str">
        <f t="shared" si="10"/>
        <v/>
      </c>
      <c r="X31" s="8"/>
      <c r="Y31" s="8"/>
      <c r="Z31" s="2" t="s">
        <v>44</v>
      </c>
      <c r="AA31" s="3">
        <f>$C$7</f>
        <v>0.63888888888888884</v>
      </c>
      <c r="AB31" s="3">
        <f>$D$7</f>
        <v>0.63888888888888884</v>
      </c>
      <c r="AC31" s="3">
        <f>$E$7</f>
        <v>0.63888888888888884</v>
      </c>
      <c r="AD31" s="3">
        <f>$F$7</f>
        <v>0.63888888888888884</v>
      </c>
      <c r="AE31" s="3">
        <f>$G$7</f>
        <v>0.53125</v>
      </c>
      <c r="AF31" s="62"/>
      <c r="AG31" s="2" t="s">
        <v>203</v>
      </c>
      <c r="AH31" s="2" t="s">
        <v>242</v>
      </c>
      <c r="AI31" s="2">
        <f t="shared" si="11"/>
        <v>1</v>
      </c>
      <c r="AJ31" s="8"/>
    </row>
    <row r="32" spans="1:36" x14ac:dyDescent="0.25">
      <c r="A32" s="8"/>
      <c r="B32" s="2" t="s">
        <v>45</v>
      </c>
      <c r="C32" s="3">
        <v>0.66666666666666663</v>
      </c>
      <c r="D32" s="3">
        <v>0.66666666666666663</v>
      </c>
      <c r="E32" s="3">
        <v>0.66666666666666663</v>
      </c>
      <c r="F32" s="3">
        <v>0.66666666666666663</v>
      </c>
      <c r="G32" s="3">
        <f>F32-"02:35"</f>
        <v>0.55902777777777768</v>
      </c>
      <c r="H32" s="63"/>
      <c r="I32" s="2" t="s">
        <v>66</v>
      </c>
      <c r="J32" s="2" t="s">
        <v>69</v>
      </c>
      <c r="K32" s="2">
        <f t="shared" si="9"/>
        <v>1</v>
      </c>
      <c r="L32" s="8"/>
      <c r="M32" s="8"/>
      <c r="N32" s="2" t="s">
        <v>45</v>
      </c>
      <c r="O32" s="3">
        <v>0.67847222222222225</v>
      </c>
      <c r="P32" s="3">
        <v>0.67847222222222225</v>
      </c>
      <c r="Q32" s="3">
        <v>0.67847222222222225</v>
      </c>
      <c r="R32" s="3">
        <v>0.67847222222222225</v>
      </c>
      <c r="S32" s="3">
        <f>R32-"02:35"</f>
        <v>0.5708333333333333</v>
      </c>
      <c r="T32" s="63"/>
      <c r="U32" s="2" t="s">
        <v>64</v>
      </c>
      <c r="V32" s="2"/>
      <c r="W32" s="2" t="str">
        <f t="shared" si="10"/>
        <v/>
      </c>
      <c r="X32" s="8"/>
      <c r="Y32" s="8"/>
      <c r="Z32" s="2" t="s">
        <v>45</v>
      </c>
      <c r="AA32" s="3">
        <v>0.68333333333333335</v>
      </c>
      <c r="AB32" s="3">
        <v>0.68333333333333335</v>
      </c>
      <c r="AC32" s="3">
        <v>0.68333333333333335</v>
      </c>
      <c r="AD32" s="3">
        <v>0.68333333333333335</v>
      </c>
      <c r="AE32" s="3">
        <f>AD32-"02:35"</f>
        <v>0.57569444444444451</v>
      </c>
      <c r="AF32" s="63"/>
      <c r="AG32" s="2" t="s">
        <v>237</v>
      </c>
      <c r="AH32" s="2" t="s">
        <v>243</v>
      </c>
      <c r="AI32" s="2">
        <f t="shared" si="11"/>
        <v>1</v>
      </c>
      <c r="AJ32" s="8"/>
    </row>
    <row r="33" spans="1:36" x14ac:dyDescent="0.25">
      <c r="A33" s="8"/>
      <c r="B33" s="2" t="s">
        <v>0</v>
      </c>
      <c r="C33" s="2">
        <f>18.5+17.54</f>
        <v>36.04</v>
      </c>
      <c r="D33" s="2">
        <f t="shared" ref="D33:G33" si="12">18.5+17.54</f>
        <v>36.04</v>
      </c>
      <c r="E33" s="2">
        <f t="shared" si="12"/>
        <v>36.04</v>
      </c>
      <c r="F33" s="2">
        <f t="shared" si="12"/>
        <v>36.04</v>
      </c>
      <c r="G33" s="2">
        <f t="shared" si="12"/>
        <v>36.04</v>
      </c>
      <c r="H33" s="2">
        <f>SUM(C33:G33)</f>
        <v>180.2</v>
      </c>
      <c r="I33" s="2" t="s">
        <v>64</v>
      </c>
      <c r="J33" s="2"/>
      <c r="K33" s="2" t="str">
        <f t="shared" si="9"/>
        <v/>
      </c>
      <c r="L33" s="8"/>
      <c r="M33" s="8"/>
      <c r="N33" s="2" t="s">
        <v>0</v>
      </c>
      <c r="O33" s="2">
        <f>21.81+22.3</f>
        <v>44.11</v>
      </c>
      <c r="P33" s="2">
        <f t="shared" ref="P33:S33" si="13">21.81+22.3</f>
        <v>44.11</v>
      </c>
      <c r="Q33" s="2">
        <f t="shared" si="13"/>
        <v>44.11</v>
      </c>
      <c r="R33" s="2">
        <f t="shared" si="13"/>
        <v>44.11</v>
      </c>
      <c r="S33" s="2">
        <f t="shared" si="13"/>
        <v>44.11</v>
      </c>
      <c r="T33" s="2">
        <f>SUM(O33:S33)</f>
        <v>220.55</v>
      </c>
      <c r="U33" s="2" t="s">
        <v>64</v>
      </c>
      <c r="V33" s="2"/>
      <c r="W33" s="2" t="str">
        <f t="shared" si="10"/>
        <v/>
      </c>
      <c r="X33" s="8"/>
      <c r="Y33" s="8"/>
      <c r="Z33" s="2" t="s">
        <v>0</v>
      </c>
      <c r="AA33" s="2">
        <f>41.13+41.02</f>
        <v>82.15</v>
      </c>
      <c r="AB33" s="2">
        <f t="shared" ref="AB33:AE33" si="14">41.13+41.02</f>
        <v>82.15</v>
      </c>
      <c r="AC33" s="2">
        <f t="shared" si="14"/>
        <v>82.15</v>
      </c>
      <c r="AD33" s="2">
        <f t="shared" si="14"/>
        <v>82.15</v>
      </c>
      <c r="AE33" s="2">
        <f t="shared" si="14"/>
        <v>82.15</v>
      </c>
      <c r="AF33" s="2">
        <f>SUM(AA33:AE33)</f>
        <v>410.75</v>
      </c>
      <c r="AG33" s="2" t="s">
        <v>64</v>
      </c>
      <c r="AH33" s="2"/>
      <c r="AI33" s="2" t="str">
        <f t="shared" si="11"/>
        <v/>
      </c>
      <c r="AJ33" s="8"/>
    </row>
    <row r="34" spans="1:36" x14ac:dyDescent="0.25">
      <c r="A34" s="8"/>
      <c r="B34" s="2" t="s">
        <v>11</v>
      </c>
      <c r="C34" s="10">
        <f t="shared" ref="C34:G34" si="15">(C28-C27+C30-C29+C32-C31)*1440</f>
        <v>83.000000000000028</v>
      </c>
      <c r="D34" s="10">
        <f t="shared" si="15"/>
        <v>83.000000000000028</v>
      </c>
      <c r="E34" s="10">
        <f t="shared" si="15"/>
        <v>83.000000000000028</v>
      </c>
      <c r="F34" s="10">
        <f t="shared" si="15"/>
        <v>83.000000000000028</v>
      </c>
      <c r="G34" s="10">
        <f t="shared" si="15"/>
        <v>82.999999999999858</v>
      </c>
      <c r="H34" s="2">
        <f>SUM(C34:G34)</f>
        <v>415</v>
      </c>
      <c r="I34" s="2" t="s">
        <v>64</v>
      </c>
      <c r="J34" s="2"/>
      <c r="K34" s="2" t="str">
        <f t="shared" si="9"/>
        <v/>
      </c>
      <c r="L34" s="8"/>
      <c r="M34" s="8"/>
      <c r="N34" s="2" t="s">
        <v>11</v>
      </c>
      <c r="O34" s="10">
        <f t="shared" ref="O34:S34" si="16">(O28-O27+O30-O29+O32-O31)*1440</f>
        <v>112.00000000000009</v>
      </c>
      <c r="P34" s="10">
        <f t="shared" si="16"/>
        <v>112.00000000000009</v>
      </c>
      <c r="Q34" s="10">
        <f t="shared" si="16"/>
        <v>112.00000000000009</v>
      </c>
      <c r="R34" s="10">
        <f t="shared" si="16"/>
        <v>112.00000000000009</v>
      </c>
      <c r="S34" s="10">
        <f t="shared" si="16"/>
        <v>111.99999999999991</v>
      </c>
      <c r="T34" s="2">
        <f>SUM(O34:S34)</f>
        <v>560.00000000000023</v>
      </c>
      <c r="U34" s="2" t="s">
        <v>64</v>
      </c>
      <c r="V34" s="2"/>
      <c r="W34" s="2" t="str">
        <f t="shared" si="10"/>
        <v/>
      </c>
      <c r="X34" s="8"/>
      <c r="Y34" s="8"/>
      <c r="Z34" s="2" t="s">
        <v>11</v>
      </c>
      <c r="AA34" s="10">
        <f t="shared" ref="AA34:AE34" si="17">(AA28-AA27+AA30-AA29+AA32-AA31)*1440</f>
        <v>126.0000000000002</v>
      </c>
      <c r="AB34" s="10">
        <f t="shared" si="17"/>
        <v>126.0000000000002</v>
      </c>
      <c r="AC34" s="10">
        <f t="shared" si="17"/>
        <v>126.0000000000002</v>
      </c>
      <c r="AD34" s="10">
        <f t="shared" si="17"/>
        <v>126.0000000000002</v>
      </c>
      <c r="AE34" s="10">
        <f t="shared" si="17"/>
        <v>126.0000000000002</v>
      </c>
      <c r="AF34" s="2">
        <f>SUM(AA34:AE34)</f>
        <v>630.00000000000102</v>
      </c>
      <c r="AG34" s="2" t="s">
        <v>64</v>
      </c>
      <c r="AH34" s="2"/>
      <c r="AI34" s="2" t="str">
        <f t="shared" si="11"/>
        <v/>
      </c>
      <c r="AJ34" s="8"/>
    </row>
    <row r="35" spans="1:36" x14ac:dyDescent="0.25">
      <c r="A35" s="8"/>
      <c r="B35" s="8"/>
      <c r="C35" s="8"/>
      <c r="D35" s="8"/>
      <c r="E35" s="8"/>
      <c r="F35" s="8"/>
      <c r="G35" s="8"/>
      <c r="H35" s="8"/>
      <c r="I35" s="40" t="s">
        <v>10</v>
      </c>
      <c r="J35" s="41"/>
      <c r="K35" s="37">
        <f>SUM(K27:K34)</f>
        <v>6</v>
      </c>
      <c r="L35" s="8"/>
      <c r="M35" s="8"/>
      <c r="N35" s="8"/>
      <c r="O35" s="8"/>
      <c r="P35" s="8"/>
      <c r="Q35" s="8"/>
      <c r="R35" s="8"/>
      <c r="S35" s="8"/>
      <c r="T35" s="8"/>
      <c r="U35" s="40" t="s">
        <v>10</v>
      </c>
      <c r="V35" s="41"/>
      <c r="W35" s="37">
        <f>SUM(W27:W34)</f>
        <v>4</v>
      </c>
      <c r="X35" s="8"/>
      <c r="Y35" s="8"/>
      <c r="Z35" s="8"/>
      <c r="AA35" s="8"/>
      <c r="AB35" s="8"/>
      <c r="AC35" s="8"/>
      <c r="AD35" s="8"/>
      <c r="AE35" s="8"/>
      <c r="AF35" s="8"/>
      <c r="AG35" s="40" t="s">
        <v>10</v>
      </c>
      <c r="AH35" s="41"/>
      <c r="AI35" s="37">
        <f>SUM(AI27:AI34)</f>
        <v>6</v>
      </c>
      <c r="AJ35" s="8"/>
    </row>
    <row r="36" spans="1:36" x14ac:dyDescent="0.25">
      <c r="A36" s="8"/>
      <c r="B36" s="8"/>
      <c r="C36" s="8"/>
      <c r="D36" s="8"/>
      <c r="E36" s="8"/>
      <c r="F36" s="8"/>
      <c r="G36" s="8"/>
      <c r="H36" s="8"/>
      <c r="I36" s="42"/>
      <c r="J36" s="43"/>
      <c r="K36" s="38"/>
      <c r="L36" s="8"/>
      <c r="M36" s="8"/>
      <c r="N36" s="8"/>
      <c r="O36" s="8"/>
      <c r="P36" s="8"/>
      <c r="Q36" s="8"/>
      <c r="R36" s="8"/>
      <c r="S36" s="8"/>
      <c r="T36" s="8"/>
      <c r="U36" s="42"/>
      <c r="V36" s="43"/>
      <c r="W36" s="38"/>
      <c r="X36" s="8"/>
      <c r="Y36" s="8"/>
      <c r="Z36" s="8"/>
      <c r="AA36" s="8"/>
      <c r="AB36" s="8"/>
      <c r="AC36" s="8"/>
      <c r="AD36" s="8"/>
      <c r="AE36" s="8"/>
      <c r="AF36" s="8"/>
      <c r="AG36" s="42"/>
      <c r="AH36" s="43"/>
      <c r="AI36" s="38"/>
      <c r="AJ36" s="8"/>
    </row>
    <row r="37" spans="1:36" x14ac:dyDescent="0.25">
      <c r="A37" s="8"/>
      <c r="B37" s="8"/>
      <c r="C37" s="8"/>
      <c r="D37" s="8"/>
      <c r="E37" s="8"/>
      <c r="F37" s="8"/>
      <c r="G37" s="8"/>
      <c r="H37" s="8"/>
      <c r="I37" s="44"/>
      <c r="J37" s="45"/>
      <c r="K37" s="39"/>
      <c r="L37" s="8"/>
      <c r="M37" s="8"/>
      <c r="N37" s="8"/>
      <c r="O37" s="8"/>
      <c r="P37" s="8"/>
      <c r="Q37" s="8"/>
      <c r="R37" s="8"/>
      <c r="S37" s="8"/>
      <c r="T37" s="8"/>
      <c r="U37" s="44"/>
      <c r="V37" s="45"/>
      <c r="W37" s="39"/>
      <c r="X37" s="8"/>
      <c r="Y37" s="8"/>
      <c r="Z37" s="8"/>
      <c r="AA37" s="8"/>
      <c r="AB37" s="8"/>
      <c r="AC37" s="8"/>
      <c r="AD37" s="8"/>
      <c r="AE37" s="8"/>
      <c r="AF37" s="8"/>
      <c r="AG37" s="44"/>
      <c r="AH37" s="45"/>
      <c r="AI37" s="39"/>
      <c r="AJ37" s="8"/>
    </row>
    <row r="38" spans="1:36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</row>
    <row r="39" spans="1:36" x14ac:dyDescent="0.25">
      <c r="A39" s="8"/>
      <c r="B39" s="2" t="s">
        <v>40</v>
      </c>
      <c r="C39" s="49">
        <v>3</v>
      </c>
      <c r="D39" s="49"/>
      <c r="E39" s="49"/>
      <c r="F39" s="49"/>
      <c r="G39" s="49"/>
      <c r="H39" s="2"/>
      <c r="I39" s="50" t="s">
        <v>16</v>
      </c>
      <c r="J39" s="51"/>
      <c r="K39" s="52"/>
      <c r="L39" s="8"/>
      <c r="M39" s="8"/>
      <c r="N39" s="2" t="s">
        <v>40</v>
      </c>
      <c r="O39" s="49">
        <v>14</v>
      </c>
      <c r="P39" s="49"/>
      <c r="Q39" s="49"/>
      <c r="R39" s="49"/>
      <c r="S39" s="49"/>
      <c r="T39" s="2"/>
      <c r="U39" s="50" t="s">
        <v>16</v>
      </c>
      <c r="V39" s="51"/>
      <c r="W39" s="52"/>
      <c r="X39" s="8"/>
      <c r="Y39" s="8"/>
      <c r="Z39" s="2" t="s">
        <v>40</v>
      </c>
      <c r="AA39" s="49">
        <v>25</v>
      </c>
      <c r="AB39" s="49"/>
      <c r="AC39" s="49"/>
      <c r="AD39" s="49"/>
      <c r="AE39" s="49"/>
      <c r="AF39" s="2"/>
      <c r="AG39" s="50" t="s">
        <v>16</v>
      </c>
      <c r="AH39" s="51"/>
      <c r="AI39" s="52"/>
      <c r="AJ39" s="8"/>
    </row>
    <row r="40" spans="1:36" ht="15.75" x14ac:dyDescent="0.25">
      <c r="A40" s="8"/>
      <c r="B40" s="2" t="s">
        <v>15</v>
      </c>
      <c r="C40" s="4" t="s">
        <v>5</v>
      </c>
      <c r="D40" s="4" t="s">
        <v>6</v>
      </c>
      <c r="E40" s="4" t="s">
        <v>7</v>
      </c>
      <c r="F40" s="4" t="s">
        <v>8</v>
      </c>
      <c r="G40" s="4" t="s">
        <v>9</v>
      </c>
      <c r="H40" s="4" t="s">
        <v>10</v>
      </c>
      <c r="I40" s="4" t="s">
        <v>12</v>
      </c>
      <c r="J40" s="4" t="s">
        <v>13</v>
      </c>
      <c r="K40" s="4" t="s">
        <v>14</v>
      </c>
      <c r="L40" s="8"/>
      <c r="M40" s="8"/>
      <c r="N40" s="2" t="s">
        <v>15</v>
      </c>
      <c r="O40" s="4" t="s">
        <v>5</v>
      </c>
      <c r="P40" s="4" t="s">
        <v>6</v>
      </c>
      <c r="Q40" s="4" t="s">
        <v>7</v>
      </c>
      <c r="R40" s="4" t="s">
        <v>8</v>
      </c>
      <c r="S40" s="4" t="s">
        <v>9</v>
      </c>
      <c r="T40" s="4" t="s">
        <v>10</v>
      </c>
      <c r="U40" s="4" t="s">
        <v>12</v>
      </c>
      <c r="V40" s="4" t="s">
        <v>13</v>
      </c>
      <c r="W40" s="4" t="s">
        <v>14</v>
      </c>
      <c r="X40" s="8"/>
      <c r="Y40" s="8"/>
      <c r="Z40" s="2" t="s">
        <v>15</v>
      </c>
      <c r="AA40" s="4" t="s">
        <v>5</v>
      </c>
      <c r="AB40" s="4" t="s">
        <v>6</v>
      </c>
      <c r="AC40" s="4" t="s">
        <v>7</v>
      </c>
      <c r="AD40" s="4" t="s">
        <v>8</v>
      </c>
      <c r="AE40" s="4" t="s">
        <v>9</v>
      </c>
      <c r="AF40" s="4" t="s">
        <v>10</v>
      </c>
      <c r="AG40" s="4" t="s">
        <v>12</v>
      </c>
      <c r="AH40" s="4" t="s">
        <v>13</v>
      </c>
      <c r="AI40" s="4" t="s">
        <v>14</v>
      </c>
      <c r="AJ40" s="8"/>
    </row>
    <row r="41" spans="1:36" ht="15" customHeight="1" x14ac:dyDescent="0.25">
      <c r="A41" s="8"/>
      <c r="B41" s="2" t="s">
        <v>1</v>
      </c>
      <c r="C41" s="3">
        <v>0.30694444444444446</v>
      </c>
      <c r="D41" s="3">
        <v>0.30694444444444446</v>
      </c>
      <c r="E41" s="3">
        <v>0.30694444444444446</v>
      </c>
      <c r="F41" s="3">
        <v>0.30694444444444446</v>
      </c>
      <c r="G41" s="3">
        <v>0.30694444444444446</v>
      </c>
      <c r="H41" s="61" t="s">
        <v>522</v>
      </c>
      <c r="I41" s="2" t="s">
        <v>67</v>
      </c>
      <c r="J41" s="2" t="s">
        <v>74</v>
      </c>
      <c r="K41" s="2">
        <f t="shared" ref="K41:K48" si="18">IF(J41&lt;&gt;"",1,"")</f>
        <v>1</v>
      </c>
      <c r="L41" s="8"/>
      <c r="M41" s="8"/>
      <c r="N41" s="2" t="s">
        <v>1</v>
      </c>
      <c r="O41" s="3">
        <v>0.31180555555555556</v>
      </c>
      <c r="P41" s="3">
        <v>0.31180555555555556</v>
      </c>
      <c r="Q41" s="3">
        <v>0.31180555555555556</v>
      </c>
      <c r="R41" s="3">
        <v>0.31180555555555556</v>
      </c>
      <c r="S41" s="3">
        <v>0.31180555555555556</v>
      </c>
      <c r="T41" s="61" t="s">
        <v>527</v>
      </c>
      <c r="U41" s="2" t="s">
        <v>124</v>
      </c>
      <c r="V41" s="2" t="s">
        <v>141</v>
      </c>
      <c r="W41" s="2">
        <f t="shared" ref="W41:W48" si="19">IF(V41&lt;&gt;"",1,"")</f>
        <v>1</v>
      </c>
      <c r="X41" s="8"/>
      <c r="Y41" s="8"/>
      <c r="Z41" s="2" t="s">
        <v>1</v>
      </c>
      <c r="AA41" s="3">
        <v>0.3125</v>
      </c>
      <c r="AB41" s="3">
        <v>0.3125</v>
      </c>
      <c r="AC41" s="3">
        <v>0.3125</v>
      </c>
      <c r="AD41" s="3">
        <v>0.3125</v>
      </c>
      <c r="AE41" s="3">
        <v>0.3125</v>
      </c>
      <c r="AF41" s="61" t="s">
        <v>533</v>
      </c>
      <c r="AG41" s="2" t="s">
        <v>244</v>
      </c>
      <c r="AH41" s="2" t="s">
        <v>248</v>
      </c>
      <c r="AI41" s="2">
        <f t="shared" ref="AI41:AI48" si="20">IF(AH41&lt;&gt;"",1,"")</f>
        <v>1</v>
      </c>
      <c r="AJ41" s="8"/>
    </row>
    <row r="42" spans="1:36" x14ac:dyDescent="0.25">
      <c r="A42" s="8"/>
      <c r="B42" s="2" t="s">
        <v>2</v>
      </c>
      <c r="C42" s="3">
        <f>$C$5</f>
        <v>0.34722222222222221</v>
      </c>
      <c r="D42" s="3">
        <f>$D$5</f>
        <v>0.34722222222222221</v>
      </c>
      <c r="E42" s="3">
        <f>$E$5</f>
        <v>0.34722222222222221</v>
      </c>
      <c r="F42" s="3">
        <f>$F$5</f>
        <v>0.34722222222222221</v>
      </c>
      <c r="G42" s="3">
        <f>$G$5</f>
        <v>0.34722222222222221</v>
      </c>
      <c r="H42" s="62"/>
      <c r="I42" s="2" t="s">
        <v>67</v>
      </c>
      <c r="J42" s="2" t="s">
        <v>75</v>
      </c>
      <c r="K42" s="2">
        <f t="shared" si="18"/>
        <v>1</v>
      </c>
      <c r="L42" s="8"/>
      <c r="M42" s="8"/>
      <c r="N42" s="2" t="s">
        <v>2</v>
      </c>
      <c r="O42" s="3">
        <f>$C$5</f>
        <v>0.34722222222222221</v>
      </c>
      <c r="P42" s="3">
        <f>$D$5</f>
        <v>0.34722222222222221</v>
      </c>
      <c r="Q42" s="3">
        <f>$E$5</f>
        <v>0.34722222222222221</v>
      </c>
      <c r="R42" s="3">
        <f>$F$5</f>
        <v>0.34722222222222221</v>
      </c>
      <c r="S42" s="3">
        <f>$G$5</f>
        <v>0.34722222222222221</v>
      </c>
      <c r="T42" s="62"/>
      <c r="U42" s="2" t="s">
        <v>125</v>
      </c>
      <c r="V42" s="2" t="s">
        <v>142</v>
      </c>
      <c r="W42" s="2">
        <f t="shared" si="19"/>
        <v>1</v>
      </c>
      <c r="X42" s="8"/>
      <c r="Y42" s="8"/>
      <c r="Z42" s="2" t="s">
        <v>2</v>
      </c>
      <c r="AA42" s="3">
        <f>$C$5</f>
        <v>0.34722222222222221</v>
      </c>
      <c r="AB42" s="3">
        <f>$D$5</f>
        <v>0.34722222222222221</v>
      </c>
      <c r="AC42" s="3">
        <f>$E$5</f>
        <v>0.34722222222222221</v>
      </c>
      <c r="AD42" s="3">
        <f>$F$5</f>
        <v>0.34722222222222221</v>
      </c>
      <c r="AE42" s="3">
        <f>$G$5</f>
        <v>0.34722222222222221</v>
      </c>
      <c r="AF42" s="62"/>
      <c r="AG42" s="2" t="s">
        <v>245</v>
      </c>
      <c r="AH42" s="2" t="s">
        <v>249</v>
      </c>
      <c r="AI42" s="2">
        <f t="shared" si="20"/>
        <v>1</v>
      </c>
      <c r="AJ42" s="8"/>
    </row>
    <row r="43" spans="1:36" x14ac:dyDescent="0.25">
      <c r="A43" s="8"/>
      <c r="B43" s="14" t="s">
        <v>42</v>
      </c>
      <c r="C43" s="18"/>
      <c r="D43" s="18"/>
      <c r="E43" s="18"/>
      <c r="F43" s="18"/>
      <c r="G43" s="18"/>
      <c r="H43" s="62"/>
      <c r="I43" s="2" t="s">
        <v>67</v>
      </c>
      <c r="J43" s="2" t="s">
        <v>76</v>
      </c>
      <c r="K43" s="2">
        <f t="shared" si="18"/>
        <v>1</v>
      </c>
      <c r="L43" s="8"/>
      <c r="M43" s="8"/>
      <c r="N43" s="14" t="s">
        <v>42</v>
      </c>
      <c r="O43" s="18"/>
      <c r="P43" s="18"/>
      <c r="Q43" s="18"/>
      <c r="R43" s="18"/>
      <c r="S43" s="18"/>
      <c r="T43" s="62"/>
      <c r="U43" s="2" t="s">
        <v>125</v>
      </c>
      <c r="V43" s="2" t="s">
        <v>143</v>
      </c>
      <c r="W43" s="2">
        <f t="shared" si="19"/>
        <v>1</v>
      </c>
      <c r="X43" s="8"/>
      <c r="Y43" s="8"/>
      <c r="Z43" s="14" t="s">
        <v>42</v>
      </c>
      <c r="AA43" s="18"/>
      <c r="AB43" s="18"/>
      <c r="AC43" s="18"/>
      <c r="AD43" s="18"/>
      <c r="AE43" s="18"/>
      <c r="AF43" s="62"/>
      <c r="AG43" s="2" t="s">
        <v>246</v>
      </c>
      <c r="AH43" s="2" t="s">
        <v>250</v>
      </c>
      <c r="AI43" s="2">
        <f t="shared" si="20"/>
        <v>1</v>
      </c>
      <c r="AJ43" s="8"/>
    </row>
    <row r="44" spans="1:36" x14ac:dyDescent="0.25">
      <c r="A44" s="8"/>
      <c r="B44" s="14" t="s">
        <v>43</v>
      </c>
      <c r="C44" s="18"/>
      <c r="D44" s="18"/>
      <c r="E44" s="18"/>
      <c r="F44" s="18"/>
      <c r="G44" s="18"/>
      <c r="H44" s="62"/>
      <c r="I44" s="2" t="s">
        <v>67</v>
      </c>
      <c r="J44" s="2" t="s">
        <v>77</v>
      </c>
      <c r="K44" s="2">
        <f t="shared" si="18"/>
        <v>1</v>
      </c>
      <c r="L44" s="8"/>
      <c r="M44" s="8"/>
      <c r="N44" s="14" t="s">
        <v>43</v>
      </c>
      <c r="O44" s="18"/>
      <c r="P44" s="18"/>
      <c r="Q44" s="18"/>
      <c r="R44" s="18"/>
      <c r="S44" s="18"/>
      <c r="T44" s="62"/>
      <c r="U44" s="2" t="s">
        <v>140</v>
      </c>
      <c r="V44" s="2" t="s">
        <v>144</v>
      </c>
      <c r="W44" s="2">
        <f t="shared" si="19"/>
        <v>1</v>
      </c>
      <c r="X44" s="8"/>
      <c r="Y44" s="8"/>
      <c r="Z44" s="14" t="s">
        <v>43</v>
      </c>
      <c r="AA44" s="18"/>
      <c r="AB44" s="18"/>
      <c r="AC44" s="18"/>
      <c r="AD44" s="18"/>
      <c r="AE44" s="18"/>
      <c r="AF44" s="62"/>
      <c r="AG44" s="2" t="s">
        <v>247</v>
      </c>
      <c r="AH44" s="2" t="s">
        <v>251</v>
      </c>
      <c r="AI44" s="2">
        <f t="shared" si="20"/>
        <v>1</v>
      </c>
      <c r="AJ44" s="8"/>
    </row>
    <row r="45" spans="1:36" x14ac:dyDescent="0.25">
      <c r="A45" s="8"/>
      <c r="B45" s="2" t="s">
        <v>44</v>
      </c>
      <c r="C45" s="3">
        <f>$C$7</f>
        <v>0.63888888888888884</v>
      </c>
      <c r="D45" s="3">
        <f>$D$7</f>
        <v>0.63888888888888884</v>
      </c>
      <c r="E45" s="3">
        <f>$E$7</f>
        <v>0.63888888888888884</v>
      </c>
      <c r="F45" s="3">
        <f>$F$7</f>
        <v>0.63888888888888884</v>
      </c>
      <c r="G45" s="3">
        <f>$G$7</f>
        <v>0.53125</v>
      </c>
      <c r="H45" s="62"/>
      <c r="I45" s="2" t="s">
        <v>68</v>
      </c>
      <c r="J45" s="2" t="s">
        <v>78</v>
      </c>
      <c r="K45" s="2">
        <f t="shared" si="18"/>
        <v>1</v>
      </c>
      <c r="L45" s="8"/>
      <c r="M45" s="8"/>
      <c r="N45" s="2" t="s">
        <v>44</v>
      </c>
      <c r="O45" s="3">
        <f>$C$7</f>
        <v>0.63888888888888884</v>
      </c>
      <c r="P45" s="3">
        <f>$D$7</f>
        <v>0.63888888888888884</v>
      </c>
      <c r="Q45" s="3">
        <f>$E$7</f>
        <v>0.63888888888888884</v>
      </c>
      <c r="R45" s="3">
        <f>$F$7</f>
        <v>0.63888888888888884</v>
      </c>
      <c r="S45" s="3">
        <f>$G$7</f>
        <v>0.53125</v>
      </c>
      <c r="T45" s="62"/>
      <c r="U45" s="2" t="s">
        <v>64</v>
      </c>
      <c r="V45" s="2"/>
      <c r="W45" s="2" t="str">
        <f t="shared" si="19"/>
        <v/>
      </c>
      <c r="X45" s="8"/>
      <c r="Y45" s="8"/>
      <c r="Z45" s="2" t="s">
        <v>44</v>
      </c>
      <c r="AA45" s="3">
        <f>$C$7</f>
        <v>0.63888888888888884</v>
      </c>
      <c r="AB45" s="3">
        <f>$D$7</f>
        <v>0.63888888888888884</v>
      </c>
      <c r="AC45" s="3">
        <f>$E$7</f>
        <v>0.63888888888888884</v>
      </c>
      <c r="AD45" s="3">
        <f>$F$7</f>
        <v>0.63888888888888884</v>
      </c>
      <c r="AE45" s="3">
        <f>$G$7</f>
        <v>0.53125</v>
      </c>
      <c r="AF45" s="62"/>
      <c r="AG45" s="2" t="s">
        <v>64</v>
      </c>
      <c r="AH45" s="2"/>
      <c r="AI45" s="2" t="str">
        <f t="shared" si="20"/>
        <v/>
      </c>
      <c r="AJ45" s="8"/>
    </row>
    <row r="46" spans="1:36" x14ac:dyDescent="0.25">
      <c r="A46" s="8"/>
      <c r="B46" s="2" t="s">
        <v>45</v>
      </c>
      <c r="C46" s="3">
        <v>0.67777777777777781</v>
      </c>
      <c r="D46" s="3">
        <v>0.67777777777777781</v>
      </c>
      <c r="E46" s="3">
        <v>0.67777777777777781</v>
      </c>
      <c r="F46" s="3">
        <v>0.67777777777777781</v>
      </c>
      <c r="G46" s="3">
        <f>F46-"02:35"</f>
        <v>0.57013888888888897</v>
      </c>
      <c r="H46" s="63"/>
      <c r="I46" s="2" t="s">
        <v>68</v>
      </c>
      <c r="J46" s="2" t="s">
        <v>79</v>
      </c>
      <c r="K46" s="2">
        <f t="shared" si="18"/>
        <v>1</v>
      </c>
      <c r="L46" s="8"/>
      <c r="M46" s="8"/>
      <c r="N46" s="2" t="s">
        <v>45</v>
      </c>
      <c r="O46" s="3">
        <v>0.67083333333333328</v>
      </c>
      <c r="P46" s="3">
        <v>0.67083333333333328</v>
      </c>
      <c r="Q46" s="3">
        <v>0.67083333333333328</v>
      </c>
      <c r="R46" s="3">
        <v>0.67083333333333328</v>
      </c>
      <c r="S46" s="3">
        <f>R46-"02:35"</f>
        <v>0.56319444444444433</v>
      </c>
      <c r="T46" s="63"/>
      <c r="U46" s="2" t="s">
        <v>64</v>
      </c>
      <c r="V46" s="2"/>
      <c r="W46" s="2" t="str">
        <f t="shared" si="19"/>
        <v/>
      </c>
      <c r="X46" s="8"/>
      <c r="Y46" s="8"/>
      <c r="Z46" s="2" t="s">
        <v>45</v>
      </c>
      <c r="AA46" s="3">
        <v>0.68333333333333335</v>
      </c>
      <c r="AB46" s="3">
        <v>0.68333333333333335</v>
      </c>
      <c r="AC46" s="3">
        <v>0.68333333333333335</v>
      </c>
      <c r="AD46" s="3">
        <v>0.68333333333333335</v>
      </c>
      <c r="AE46" s="3">
        <f>AD46-"02:35"</f>
        <v>0.57569444444444451</v>
      </c>
      <c r="AF46" s="63"/>
      <c r="AG46" s="2" t="s">
        <v>64</v>
      </c>
      <c r="AH46" s="2"/>
      <c r="AI46" s="2" t="str">
        <f t="shared" si="20"/>
        <v/>
      </c>
      <c r="AJ46" s="8"/>
    </row>
    <row r="47" spans="1:36" x14ac:dyDescent="0.25">
      <c r="A47" s="8"/>
      <c r="B47" s="2" t="s">
        <v>0</v>
      </c>
      <c r="C47" s="2">
        <f>25.17+22.17</f>
        <v>47.34</v>
      </c>
      <c r="D47" s="2">
        <f t="shared" ref="D47:G47" si="21">25.17+22.17</f>
        <v>47.34</v>
      </c>
      <c r="E47" s="2">
        <f t="shared" si="21"/>
        <v>47.34</v>
      </c>
      <c r="F47" s="2">
        <f t="shared" si="21"/>
        <v>47.34</v>
      </c>
      <c r="G47" s="2">
        <f t="shared" si="21"/>
        <v>47.34</v>
      </c>
      <c r="H47" s="2">
        <f>SUM(C47:G47)</f>
        <v>236.70000000000002</v>
      </c>
      <c r="I47" s="2" t="s">
        <v>64</v>
      </c>
      <c r="J47" s="2"/>
      <c r="K47" s="2" t="str">
        <f t="shared" si="18"/>
        <v/>
      </c>
      <c r="L47" s="8"/>
      <c r="M47" s="8"/>
      <c r="N47" s="2" t="s">
        <v>0</v>
      </c>
      <c r="O47" s="2">
        <f>19.99+20.95</f>
        <v>40.94</v>
      </c>
      <c r="P47" s="2">
        <f t="shared" ref="P47:S47" si="22">19.99+20.95</f>
        <v>40.94</v>
      </c>
      <c r="Q47" s="2">
        <f t="shared" si="22"/>
        <v>40.94</v>
      </c>
      <c r="R47" s="2">
        <f t="shared" si="22"/>
        <v>40.94</v>
      </c>
      <c r="S47" s="2">
        <f t="shared" si="22"/>
        <v>40.94</v>
      </c>
      <c r="T47" s="2">
        <f>SUM(O47:S47)</f>
        <v>204.7</v>
      </c>
      <c r="U47" s="2" t="s">
        <v>64</v>
      </c>
      <c r="V47" s="2"/>
      <c r="W47" s="2" t="str">
        <f t="shared" si="19"/>
        <v/>
      </c>
      <c r="X47" s="8"/>
      <c r="Y47" s="8"/>
      <c r="Z47" s="2" t="s">
        <v>0</v>
      </c>
      <c r="AA47" s="2">
        <f>41.89+40.97</f>
        <v>82.86</v>
      </c>
      <c r="AB47" s="2">
        <f t="shared" ref="AB47:AE47" si="23">41.89+40.97</f>
        <v>82.86</v>
      </c>
      <c r="AC47" s="2">
        <f t="shared" si="23"/>
        <v>82.86</v>
      </c>
      <c r="AD47" s="2">
        <f t="shared" si="23"/>
        <v>82.86</v>
      </c>
      <c r="AE47" s="2">
        <f t="shared" si="23"/>
        <v>82.86</v>
      </c>
      <c r="AF47" s="2">
        <f>SUM(AA47:AE47)</f>
        <v>414.3</v>
      </c>
      <c r="AG47" s="2" t="s">
        <v>64</v>
      </c>
      <c r="AH47" s="2"/>
      <c r="AI47" s="2" t="str">
        <f t="shared" si="20"/>
        <v/>
      </c>
      <c r="AJ47" s="8"/>
    </row>
    <row r="48" spans="1:36" x14ac:dyDescent="0.25">
      <c r="A48" s="8"/>
      <c r="B48" s="2" t="s">
        <v>11</v>
      </c>
      <c r="C48" s="10">
        <f t="shared" ref="C48:G48" si="24">(C42-C41+C44-C43+C46-C45)*1440</f>
        <v>114.00000000000007</v>
      </c>
      <c r="D48" s="10">
        <f t="shared" si="24"/>
        <v>114.00000000000007</v>
      </c>
      <c r="E48" s="10">
        <f t="shared" si="24"/>
        <v>114.00000000000007</v>
      </c>
      <c r="F48" s="10">
        <f t="shared" si="24"/>
        <v>114.00000000000007</v>
      </c>
      <c r="G48" s="10">
        <f t="shared" si="24"/>
        <v>114.00000000000007</v>
      </c>
      <c r="H48" s="2">
        <f>SUM(C48:G48)</f>
        <v>570.00000000000034</v>
      </c>
      <c r="I48" s="2" t="s">
        <v>64</v>
      </c>
      <c r="J48" s="2"/>
      <c r="K48" s="2" t="str">
        <f t="shared" si="18"/>
        <v/>
      </c>
      <c r="L48" s="8"/>
      <c r="M48" s="8"/>
      <c r="N48" s="2" t="s">
        <v>11</v>
      </c>
      <c r="O48" s="10">
        <f t="shared" ref="O48:S48" si="25">(O42-O41+O44-O43+O46-O45)*1440</f>
        <v>96.999999999999972</v>
      </c>
      <c r="P48" s="10">
        <f t="shared" si="25"/>
        <v>96.999999999999972</v>
      </c>
      <c r="Q48" s="10">
        <f t="shared" si="25"/>
        <v>96.999999999999972</v>
      </c>
      <c r="R48" s="10">
        <f t="shared" si="25"/>
        <v>96.999999999999972</v>
      </c>
      <c r="S48" s="10">
        <f t="shared" si="25"/>
        <v>96.999999999999815</v>
      </c>
      <c r="T48" s="2">
        <f>SUM(O48:S48)</f>
        <v>484.99999999999972</v>
      </c>
      <c r="U48" s="2" t="s">
        <v>64</v>
      </c>
      <c r="V48" s="2"/>
      <c r="W48" s="2" t="str">
        <f t="shared" si="19"/>
        <v/>
      </c>
      <c r="X48" s="8"/>
      <c r="Y48" s="8"/>
      <c r="Z48" s="2" t="s">
        <v>11</v>
      </c>
      <c r="AA48" s="10">
        <f t="shared" ref="AA48:AE48" si="26">(AA42-AA41+AA44-AA43+AA46-AA45)*1440</f>
        <v>114.00000000000007</v>
      </c>
      <c r="AB48" s="10">
        <f t="shared" si="26"/>
        <v>114.00000000000007</v>
      </c>
      <c r="AC48" s="10">
        <f t="shared" si="26"/>
        <v>114.00000000000007</v>
      </c>
      <c r="AD48" s="10">
        <f t="shared" si="26"/>
        <v>114.00000000000007</v>
      </c>
      <c r="AE48" s="10">
        <f t="shared" si="26"/>
        <v>114.00000000000007</v>
      </c>
      <c r="AF48" s="2">
        <f>SUM(AA48:AE48)</f>
        <v>570.00000000000034</v>
      </c>
      <c r="AG48" s="2" t="s">
        <v>64</v>
      </c>
      <c r="AH48" s="2"/>
      <c r="AI48" s="2" t="str">
        <f t="shared" si="20"/>
        <v/>
      </c>
      <c r="AJ48" s="8"/>
    </row>
    <row r="49" spans="1:36" x14ac:dyDescent="0.25">
      <c r="A49" s="8"/>
      <c r="B49" s="8"/>
      <c r="C49" s="8"/>
      <c r="D49" s="8"/>
      <c r="E49" s="8"/>
      <c r="F49" s="8"/>
      <c r="G49" s="8"/>
      <c r="H49" s="8"/>
      <c r="I49" s="40" t="s">
        <v>10</v>
      </c>
      <c r="J49" s="41"/>
      <c r="K49" s="37">
        <f>SUM(K41:K48)</f>
        <v>6</v>
      </c>
      <c r="L49" s="8"/>
      <c r="M49" s="8"/>
      <c r="N49" s="8"/>
      <c r="O49" s="8"/>
      <c r="P49" s="8"/>
      <c r="Q49" s="8"/>
      <c r="R49" s="8"/>
      <c r="S49" s="8"/>
      <c r="T49" s="8"/>
      <c r="U49" s="40" t="s">
        <v>10</v>
      </c>
      <c r="V49" s="41"/>
      <c r="W49" s="37">
        <f>SUM(W41:W48)</f>
        <v>4</v>
      </c>
      <c r="X49" s="8"/>
      <c r="Y49" s="8"/>
      <c r="Z49" s="8"/>
      <c r="AA49" s="8"/>
      <c r="AB49" s="8"/>
      <c r="AC49" s="8"/>
      <c r="AD49" s="8"/>
      <c r="AE49" s="8"/>
      <c r="AF49" s="8"/>
      <c r="AG49" s="40" t="s">
        <v>10</v>
      </c>
      <c r="AH49" s="41"/>
      <c r="AI49" s="37">
        <f>SUM(AI41:AI48)</f>
        <v>4</v>
      </c>
      <c r="AJ49" s="8"/>
    </row>
    <row r="50" spans="1:36" x14ac:dyDescent="0.25">
      <c r="A50" s="8"/>
      <c r="B50" s="8"/>
      <c r="C50" s="8"/>
      <c r="D50" s="8"/>
      <c r="E50" s="8"/>
      <c r="F50" s="8"/>
      <c r="G50" s="8"/>
      <c r="H50" s="8"/>
      <c r="I50" s="42"/>
      <c r="J50" s="43"/>
      <c r="K50" s="38"/>
      <c r="L50" s="8"/>
      <c r="M50" s="8"/>
      <c r="N50" s="8"/>
      <c r="O50" s="8"/>
      <c r="P50" s="8"/>
      <c r="Q50" s="8"/>
      <c r="R50" s="8"/>
      <c r="S50" s="8"/>
      <c r="T50" s="8"/>
      <c r="U50" s="42"/>
      <c r="V50" s="43"/>
      <c r="W50" s="38"/>
      <c r="X50" s="8"/>
      <c r="Y50" s="8"/>
      <c r="Z50" s="8"/>
      <c r="AA50" s="8"/>
      <c r="AB50" s="8"/>
      <c r="AC50" s="8"/>
      <c r="AD50" s="8"/>
      <c r="AE50" s="8"/>
      <c r="AF50" s="8"/>
      <c r="AG50" s="42"/>
      <c r="AH50" s="43"/>
      <c r="AI50" s="38"/>
      <c r="AJ50" s="8"/>
    </row>
    <row r="51" spans="1:36" x14ac:dyDescent="0.25">
      <c r="A51" s="8"/>
      <c r="B51" s="8"/>
      <c r="C51" s="8"/>
      <c r="D51" s="8"/>
      <c r="E51" s="8"/>
      <c r="F51" s="8"/>
      <c r="G51" s="8"/>
      <c r="H51" s="8"/>
      <c r="I51" s="44"/>
      <c r="J51" s="45"/>
      <c r="K51" s="39"/>
      <c r="L51" s="8"/>
      <c r="M51" s="8"/>
      <c r="N51" s="8"/>
      <c r="O51" s="8"/>
      <c r="P51" s="8"/>
      <c r="Q51" s="8"/>
      <c r="R51" s="8"/>
      <c r="S51" s="8"/>
      <c r="T51" s="8"/>
      <c r="U51" s="44"/>
      <c r="V51" s="45"/>
      <c r="W51" s="39"/>
      <c r="X51" s="8"/>
      <c r="Y51" s="8"/>
      <c r="Z51" s="8"/>
      <c r="AA51" s="8"/>
      <c r="AB51" s="8"/>
      <c r="AC51" s="8"/>
      <c r="AD51" s="8"/>
      <c r="AE51" s="8"/>
      <c r="AF51" s="8"/>
      <c r="AG51" s="44"/>
      <c r="AH51" s="45"/>
      <c r="AI51" s="39"/>
      <c r="AJ51" s="8"/>
    </row>
    <row r="52" spans="1:36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</row>
    <row r="53" spans="1:36" x14ac:dyDescent="0.25">
      <c r="A53" s="8"/>
      <c r="B53" s="2" t="s">
        <v>40</v>
      </c>
      <c r="C53" s="49">
        <v>4</v>
      </c>
      <c r="D53" s="49"/>
      <c r="E53" s="49"/>
      <c r="F53" s="49"/>
      <c r="G53" s="49"/>
      <c r="H53" s="2"/>
      <c r="I53" s="50" t="s">
        <v>16</v>
      </c>
      <c r="J53" s="51"/>
      <c r="K53" s="52"/>
      <c r="L53" s="8"/>
      <c r="M53" s="8"/>
      <c r="N53" s="2" t="s">
        <v>40</v>
      </c>
      <c r="O53" s="49">
        <v>15</v>
      </c>
      <c r="P53" s="49"/>
      <c r="Q53" s="49"/>
      <c r="R53" s="49"/>
      <c r="S53" s="49"/>
      <c r="T53" s="2"/>
      <c r="U53" s="50" t="s">
        <v>16</v>
      </c>
      <c r="V53" s="51"/>
      <c r="W53" s="52"/>
      <c r="X53" s="8"/>
      <c r="Y53" s="8"/>
      <c r="Z53" s="2" t="s">
        <v>40</v>
      </c>
      <c r="AA53" s="49">
        <v>26</v>
      </c>
      <c r="AB53" s="49"/>
      <c r="AC53" s="49"/>
      <c r="AD53" s="49"/>
      <c r="AE53" s="49"/>
      <c r="AF53" s="2"/>
      <c r="AG53" s="50" t="s">
        <v>16</v>
      </c>
      <c r="AH53" s="51"/>
      <c r="AI53" s="52"/>
      <c r="AJ53" s="8"/>
    </row>
    <row r="54" spans="1:36" ht="15.75" x14ac:dyDescent="0.25">
      <c r="A54" s="8"/>
      <c r="B54" s="2" t="s">
        <v>15</v>
      </c>
      <c r="C54" s="4" t="s">
        <v>5</v>
      </c>
      <c r="D54" s="4" t="s">
        <v>6</v>
      </c>
      <c r="E54" s="4" t="s">
        <v>7</v>
      </c>
      <c r="F54" s="4" t="s">
        <v>8</v>
      </c>
      <c r="G54" s="4" t="s">
        <v>9</v>
      </c>
      <c r="H54" s="4" t="s">
        <v>10</v>
      </c>
      <c r="I54" s="4" t="s">
        <v>12</v>
      </c>
      <c r="J54" s="4" t="s">
        <v>13</v>
      </c>
      <c r="K54" s="4" t="s">
        <v>14</v>
      </c>
      <c r="L54" s="8"/>
      <c r="M54" s="8"/>
      <c r="N54" s="2" t="s">
        <v>15</v>
      </c>
      <c r="O54" s="4" t="s">
        <v>5</v>
      </c>
      <c r="P54" s="4" t="s">
        <v>6</v>
      </c>
      <c r="Q54" s="4" t="s">
        <v>7</v>
      </c>
      <c r="R54" s="4" t="s">
        <v>8</v>
      </c>
      <c r="S54" s="4" t="s">
        <v>9</v>
      </c>
      <c r="T54" s="4" t="s">
        <v>10</v>
      </c>
      <c r="U54" s="4" t="s">
        <v>12</v>
      </c>
      <c r="V54" s="4" t="s">
        <v>13</v>
      </c>
      <c r="W54" s="4" t="s">
        <v>14</v>
      </c>
      <c r="X54" s="8"/>
      <c r="Y54" s="8"/>
      <c r="Z54" s="2" t="s">
        <v>15</v>
      </c>
      <c r="AA54" s="4" t="s">
        <v>5</v>
      </c>
      <c r="AB54" s="4" t="s">
        <v>6</v>
      </c>
      <c r="AC54" s="4" t="s">
        <v>7</v>
      </c>
      <c r="AD54" s="4" t="s">
        <v>8</v>
      </c>
      <c r="AE54" s="4" t="s">
        <v>9</v>
      </c>
      <c r="AF54" s="4" t="s">
        <v>10</v>
      </c>
      <c r="AG54" s="4" t="s">
        <v>12</v>
      </c>
      <c r="AH54" s="4" t="s">
        <v>13</v>
      </c>
      <c r="AI54" s="4" t="s">
        <v>14</v>
      </c>
      <c r="AJ54" s="8"/>
    </row>
    <row r="55" spans="1:36" ht="15" customHeight="1" x14ac:dyDescent="0.25">
      <c r="A55" s="8"/>
      <c r="B55" s="2" t="s">
        <v>1</v>
      </c>
      <c r="C55" s="3">
        <v>0.32916666666666666</v>
      </c>
      <c r="D55" s="3">
        <v>0.32916666666666666</v>
      </c>
      <c r="E55" s="3">
        <v>0.32916666666666666</v>
      </c>
      <c r="F55" s="3">
        <v>0.32916666666666666</v>
      </c>
      <c r="G55" s="3">
        <v>0.32916666666666666</v>
      </c>
      <c r="H55" s="61" t="s">
        <v>521</v>
      </c>
      <c r="I55" s="2" t="s">
        <v>80</v>
      </c>
      <c r="J55" s="2" t="s">
        <v>82</v>
      </c>
      <c r="K55" s="2">
        <f t="shared" ref="K55:K62" si="27">IF(J55&lt;&gt;"",1,"")</f>
        <v>1</v>
      </c>
      <c r="L55" s="8"/>
      <c r="M55" s="8"/>
      <c r="N55" s="2" t="s">
        <v>1</v>
      </c>
      <c r="O55" s="3">
        <v>0.31597222222222221</v>
      </c>
      <c r="P55" s="3">
        <v>0.31597222222222221</v>
      </c>
      <c r="Q55" s="3">
        <v>0.31597222222222221</v>
      </c>
      <c r="R55" s="3">
        <v>0.31597222222222221</v>
      </c>
      <c r="S55" s="3">
        <v>0.31597222222222221</v>
      </c>
      <c r="T55" s="61" t="s">
        <v>527</v>
      </c>
      <c r="U55" s="2" t="s">
        <v>65</v>
      </c>
      <c r="V55" s="2" t="s">
        <v>145</v>
      </c>
      <c r="W55" s="2">
        <f t="shared" ref="W55:W62" si="28">IF(V55&lt;&gt;"",1,"")</f>
        <v>1</v>
      </c>
      <c r="X55" s="8"/>
      <c r="Y55" s="8"/>
      <c r="Z55" s="2" t="s">
        <v>1</v>
      </c>
      <c r="AA55" s="3">
        <v>0.3125</v>
      </c>
      <c r="AB55" s="3">
        <v>0.3125</v>
      </c>
      <c r="AC55" s="3">
        <v>0.3125</v>
      </c>
      <c r="AD55" s="3">
        <v>0.3125</v>
      </c>
      <c r="AE55" s="3">
        <v>0.3125</v>
      </c>
      <c r="AF55" s="61" t="s">
        <v>533</v>
      </c>
      <c r="AG55" s="2" t="s">
        <v>252</v>
      </c>
      <c r="AH55" s="2" t="s">
        <v>254</v>
      </c>
      <c r="AI55" s="2">
        <f t="shared" ref="AI55:AI62" si="29">IF(AH55&lt;&gt;"",1,"")</f>
        <v>1</v>
      </c>
      <c r="AJ55" s="8"/>
    </row>
    <row r="56" spans="1:36" x14ac:dyDescent="0.25">
      <c r="A56" s="8"/>
      <c r="B56" s="2" t="s">
        <v>2</v>
      </c>
      <c r="C56" s="3">
        <f>$C$5</f>
        <v>0.34722222222222221</v>
      </c>
      <c r="D56" s="3">
        <f>$D$5</f>
        <v>0.34722222222222221</v>
      </c>
      <c r="E56" s="3">
        <f>$E$5</f>
        <v>0.34722222222222221</v>
      </c>
      <c r="F56" s="3">
        <f>$F$5</f>
        <v>0.34722222222222221</v>
      </c>
      <c r="G56" s="3">
        <f>$G$5</f>
        <v>0.34722222222222221</v>
      </c>
      <c r="H56" s="62"/>
      <c r="I56" s="2" t="s">
        <v>81</v>
      </c>
      <c r="J56" s="2" t="s">
        <v>59</v>
      </c>
      <c r="K56" s="2">
        <f t="shared" si="27"/>
        <v>1</v>
      </c>
      <c r="L56" s="8"/>
      <c r="M56" s="8"/>
      <c r="N56" s="2" t="s">
        <v>2</v>
      </c>
      <c r="O56" s="3">
        <f>$C$5</f>
        <v>0.34722222222222221</v>
      </c>
      <c r="P56" s="3">
        <f>$D$5</f>
        <v>0.34722222222222221</v>
      </c>
      <c r="Q56" s="3">
        <f>$E$5</f>
        <v>0.34722222222222221</v>
      </c>
      <c r="R56" s="3">
        <f>$F$5</f>
        <v>0.34722222222222221</v>
      </c>
      <c r="S56" s="3">
        <f>$G$5</f>
        <v>0.34722222222222221</v>
      </c>
      <c r="T56" s="62"/>
      <c r="U56" s="2" t="s">
        <v>65</v>
      </c>
      <c r="V56" s="2" t="s">
        <v>146</v>
      </c>
      <c r="W56" s="2">
        <f t="shared" si="28"/>
        <v>1</v>
      </c>
      <c r="X56" s="8"/>
      <c r="Y56" s="8"/>
      <c r="Z56" s="2" t="s">
        <v>2</v>
      </c>
      <c r="AA56" s="3">
        <f>$C$5</f>
        <v>0.34722222222222221</v>
      </c>
      <c r="AB56" s="3">
        <f>$D$5</f>
        <v>0.34722222222222221</v>
      </c>
      <c r="AC56" s="3">
        <f>$E$5</f>
        <v>0.34722222222222221</v>
      </c>
      <c r="AD56" s="3">
        <f>$F$5</f>
        <v>0.34722222222222221</v>
      </c>
      <c r="AE56" s="3">
        <f>$G$5</f>
        <v>0.34722222222222221</v>
      </c>
      <c r="AF56" s="62"/>
      <c r="AG56" s="2" t="s">
        <v>253</v>
      </c>
      <c r="AH56" s="2" t="s">
        <v>62</v>
      </c>
      <c r="AI56" s="2">
        <f t="shared" si="29"/>
        <v>1</v>
      </c>
      <c r="AJ56" s="8"/>
    </row>
    <row r="57" spans="1:36" x14ac:dyDescent="0.25">
      <c r="A57" s="8"/>
      <c r="B57" s="14" t="s">
        <v>42</v>
      </c>
      <c r="C57" s="18"/>
      <c r="D57" s="18"/>
      <c r="E57" s="18"/>
      <c r="F57" s="18"/>
      <c r="G57" s="18"/>
      <c r="H57" s="62"/>
      <c r="I57" s="2" t="s">
        <v>81</v>
      </c>
      <c r="J57" s="2" t="s">
        <v>83</v>
      </c>
      <c r="K57" s="2">
        <f t="shared" si="27"/>
        <v>1</v>
      </c>
      <c r="L57" s="8"/>
      <c r="M57" s="8"/>
      <c r="N57" s="14" t="s">
        <v>42</v>
      </c>
      <c r="O57" s="18"/>
      <c r="P57" s="18"/>
      <c r="Q57" s="18"/>
      <c r="R57" s="18"/>
      <c r="S57" s="18"/>
      <c r="T57" s="62"/>
      <c r="U57" s="2" t="s">
        <v>125</v>
      </c>
      <c r="V57" s="2" t="s">
        <v>147</v>
      </c>
      <c r="W57" s="2">
        <f t="shared" si="28"/>
        <v>1</v>
      </c>
      <c r="X57" s="8"/>
      <c r="Y57" s="8"/>
      <c r="Z57" s="14" t="s">
        <v>42</v>
      </c>
      <c r="AA57" s="18"/>
      <c r="AB57" s="18"/>
      <c r="AC57" s="18"/>
      <c r="AD57" s="18"/>
      <c r="AE57" s="18"/>
      <c r="AF57" s="62"/>
      <c r="AG57" s="2" t="s">
        <v>246</v>
      </c>
      <c r="AH57" s="2" t="s">
        <v>255</v>
      </c>
      <c r="AI57" s="2">
        <f t="shared" si="29"/>
        <v>1</v>
      </c>
      <c r="AJ57" s="8"/>
    </row>
    <row r="58" spans="1:36" x14ac:dyDescent="0.25">
      <c r="A58" s="8"/>
      <c r="B58" s="14" t="s">
        <v>43</v>
      </c>
      <c r="C58" s="18"/>
      <c r="D58" s="18"/>
      <c r="E58" s="18"/>
      <c r="F58" s="18"/>
      <c r="G58" s="18"/>
      <c r="H58" s="62"/>
      <c r="I58" s="2" t="s">
        <v>81</v>
      </c>
      <c r="J58" s="2" t="s">
        <v>85</v>
      </c>
      <c r="K58" s="2">
        <f t="shared" si="27"/>
        <v>1</v>
      </c>
      <c r="L58" s="8"/>
      <c r="M58" s="8"/>
      <c r="N58" s="14" t="s">
        <v>43</v>
      </c>
      <c r="O58" s="18"/>
      <c r="P58" s="18"/>
      <c r="Q58" s="18"/>
      <c r="R58" s="18"/>
      <c r="S58" s="18"/>
      <c r="T58" s="62"/>
      <c r="U58" s="2" t="s">
        <v>125</v>
      </c>
      <c r="V58" s="2" t="s">
        <v>148</v>
      </c>
      <c r="W58" s="2">
        <f t="shared" si="28"/>
        <v>1</v>
      </c>
      <c r="X58" s="8"/>
      <c r="Y58" s="8"/>
      <c r="Z58" s="14" t="s">
        <v>43</v>
      </c>
      <c r="AA58" s="18"/>
      <c r="AB58" s="18"/>
      <c r="AC58" s="18"/>
      <c r="AD58" s="18"/>
      <c r="AE58" s="18"/>
      <c r="AF58" s="62"/>
      <c r="AG58" s="2" t="s">
        <v>246</v>
      </c>
      <c r="AH58" s="2" t="s">
        <v>256</v>
      </c>
      <c r="AI58" s="2">
        <f t="shared" si="29"/>
        <v>1</v>
      </c>
      <c r="AJ58" s="8"/>
    </row>
    <row r="59" spans="1:36" x14ac:dyDescent="0.25">
      <c r="A59" s="8"/>
      <c r="B59" s="2" t="s">
        <v>44</v>
      </c>
      <c r="C59" s="3">
        <f>$C$7</f>
        <v>0.63888888888888884</v>
      </c>
      <c r="D59" s="3">
        <f>$D$7</f>
        <v>0.63888888888888884</v>
      </c>
      <c r="E59" s="3">
        <f>$E$7</f>
        <v>0.63888888888888884</v>
      </c>
      <c r="F59" s="3">
        <f>$F$7</f>
        <v>0.63888888888888884</v>
      </c>
      <c r="G59" s="3">
        <f>$G$7</f>
        <v>0.53125</v>
      </c>
      <c r="H59" s="62"/>
      <c r="I59" s="2" t="s">
        <v>81</v>
      </c>
      <c r="J59" s="2" t="s">
        <v>84</v>
      </c>
      <c r="K59" s="2">
        <f t="shared" si="27"/>
        <v>1</v>
      </c>
      <c r="L59" s="8"/>
      <c r="M59" s="8"/>
      <c r="N59" s="2" t="s">
        <v>44</v>
      </c>
      <c r="O59" s="3">
        <f>$C$7</f>
        <v>0.63888888888888884</v>
      </c>
      <c r="P59" s="3">
        <f>$D$7</f>
        <v>0.63888888888888884</v>
      </c>
      <c r="Q59" s="3">
        <f>$E$7</f>
        <v>0.63888888888888884</v>
      </c>
      <c r="R59" s="3">
        <f>$F$7</f>
        <v>0.63888888888888884</v>
      </c>
      <c r="S59" s="3">
        <f>$G$7</f>
        <v>0.53125</v>
      </c>
      <c r="T59" s="62"/>
      <c r="U59" s="2" t="s">
        <v>64</v>
      </c>
      <c r="V59" s="2"/>
      <c r="W59" s="2" t="str">
        <f t="shared" si="28"/>
        <v/>
      </c>
      <c r="X59" s="8"/>
      <c r="Y59" s="8"/>
      <c r="Z59" s="2" t="s">
        <v>44</v>
      </c>
      <c r="AA59" s="3">
        <f>$C$7</f>
        <v>0.63888888888888884</v>
      </c>
      <c r="AB59" s="3">
        <f>$D$7</f>
        <v>0.63888888888888884</v>
      </c>
      <c r="AC59" s="3">
        <f>$E$7</f>
        <v>0.63888888888888884</v>
      </c>
      <c r="AD59" s="3">
        <f>$F$7</f>
        <v>0.63888888888888884</v>
      </c>
      <c r="AE59" s="3">
        <f>$G$7</f>
        <v>0.53125</v>
      </c>
      <c r="AF59" s="62"/>
      <c r="AG59" s="2" t="s">
        <v>64</v>
      </c>
      <c r="AH59" s="2"/>
      <c r="AI59" s="2" t="str">
        <f t="shared" si="29"/>
        <v/>
      </c>
      <c r="AJ59" s="8"/>
    </row>
    <row r="60" spans="1:36" x14ac:dyDescent="0.25">
      <c r="A60" s="8"/>
      <c r="B60" s="2" t="s">
        <v>45</v>
      </c>
      <c r="C60" s="3">
        <v>0.65833333333333333</v>
      </c>
      <c r="D60" s="3">
        <v>0.65833333333333333</v>
      </c>
      <c r="E60" s="3">
        <v>0.65833333333333333</v>
      </c>
      <c r="F60" s="3">
        <v>0.65833333333333333</v>
      </c>
      <c r="G60" s="3">
        <f>F60-"02:35"</f>
        <v>0.55069444444444438</v>
      </c>
      <c r="H60" s="63"/>
      <c r="I60" s="2" t="s">
        <v>64</v>
      </c>
      <c r="J60" s="2"/>
      <c r="K60" s="2" t="str">
        <f t="shared" si="27"/>
        <v/>
      </c>
      <c r="L60" s="8"/>
      <c r="M60" s="8"/>
      <c r="N60" s="2" t="s">
        <v>45</v>
      </c>
      <c r="O60" s="3">
        <v>0.67152777777777772</v>
      </c>
      <c r="P60" s="3">
        <v>0.67152777777777772</v>
      </c>
      <c r="Q60" s="3">
        <v>0.67152777777777772</v>
      </c>
      <c r="R60" s="3">
        <v>0.67152777777777772</v>
      </c>
      <c r="S60" s="3">
        <f>R60-"02:35"</f>
        <v>0.56388888888888888</v>
      </c>
      <c r="T60" s="63"/>
      <c r="U60" s="2" t="s">
        <v>64</v>
      </c>
      <c r="V60" s="2"/>
      <c r="W60" s="2" t="str">
        <f t="shared" si="28"/>
        <v/>
      </c>
      <c r="X60" s="8"/>
      <c r="Y60" s="8"/>
      <c r="Z60" s="2" t="s">
        <v>45</v>
      </c>
      <c r="AA60" s="3">
        <v>0.67500000000000004</v>
      </c>
      <c r="AB60" s="3">
        <v>0.67500000000000004</v>
      </c>
      <c r="AC60" s="3">
        <v>0.67500000000000004</v>
      </c>
      <c r="AD60" s="3">
        <v>0.67500000000000004</v>
      </c>
      <c r="AE60" s="3">
        <f>AD60-"02:35"</f>
        <v>0.5673611111111112</v>
      </c>
      <c r="AF60" s="63"/>
      <c r="AG60" s="2" t="s">
        <v>64</v>
      </c>
      <c r="AH60" s="2"/>
      <c r="AI60" s="2" t="str">
        <f t="shared" si="29"/>
        <v/>
      </c>
      <c r="AJ60" s="8"/>
    </row>
    <row r="61" spans="1:36" x14ac:dyDescent="0.25">
      <c r="A61" s="8"/>
      <c r="B61" s="2" t="s">
        <v>0</v>
      </c>
      <c r="C61" s="2">
        <f>12.01+12.01</f>
        <v>24.02</v>
      </c>
      <c r="D61" s="2">
        <f t="shared" ref="D61:G61" si="30">12.01+12.01</f>
        <v>24.02</v>
      </c>
      <c r="E61" s="2">
        <f t="shared" si="30"/>
        <v>24.02</v>
      </c>
      <c r="F61" s="2">
        <f t="shared" si="30"/>
        <v>24.02</v>
      </c>
      <c r="G61" s="2">
        <f t="shared" si="30"/>
        <v>24.02</v>
      </c>
      <c r="H61" s="2">
        <f>SUM(C61:G61)</f>
        <v>120.1</v>
      </c>
      <c r="I61" s="2" t="s">
        <v>64</v>
      </c>
      <c r="J61" s="2"/>
      <c r="K61" s="2" t="str">
        <f t="shared" si="27"/>
        <v/>
      </c>
      <c r="L61" s="8"/>
      <c r="M61" s="8"/>
      <c r="N61" s="2" t="s">
        <v>0</v>
      </c>
      <c r="O61" s="2">
        <f>20.32+20.63</f>
        <v>40.950000000000003</v>
      </c>
      <c r="P61" s="2">
        <f t="shared" ref="P61:S61" si="31">20.32+20.63</f>
        <v>40.950000000000003</v>
      </c>
      <c r="Q61" s="2">
        <f t="shared" si="31"/>
        <v>40.950000000000003</v>
      </c>
      <c r="R61" s="2">
        <f t="shared" si="31"/>
        <v>40.950000000000003</v>
      </c>
      <c r="S61" s="2">
        <f t="shared" si="31"/>
        <v>40.950000000000003</v>
      </c>
      <c r="T61" s="2">
        <f>SUM(O61:S61)</f>
        <v>204.75</v>
      </c>
      <c r="U61" s="2" t="s">
        <v>64</v>
      </c>
      <c r="V61" s="2"/>
      <c r="W61" s="2" t="str">
        <f t="shared" si="28"/>
        <v/>
      </c>
      <c r="X61" s="8"/>
      <c r="Y61" s="8"/>
      <c r="Z61" s="2" t="s">
        <v>0</v>
      </c>
      <c r="AA61" s="2">
        <f>39.5+39.2</f>
        <v>78.7</v>
      </c>
      <c r="AB61" s="2">
        <f t="shared" ref="AB61:AE61" si="32">39.5+39.2</f>
        <v>78.7</v>
      </c>
      <c r="AC61" s="2">
        <f t="shared" si="32"/>
        <v>78.7</v>
      </c>
      <c r="AD61" s="2">
        <f t="shared" si="32"/>
        <v>78.7</v>
      </c>
      <c r="AE61" s="2">
        <f t="shared" si="32"/>
        <v>78.7</v>
      </c>
      <c r="AF61" s="2">
        <f>SUM(AA61:AE61)</f>
        <v>393.5</v>
      </c>
      <c r="AG61" s="2" t="s">
        <v>64</v>
      </c>
      <c r="AH61" s="2"/>
      <c r="AI61" s="2" t="str">
        <f t="shared" si="29"/>
        <v/>
      </c>
      <c r="AJ61" s="8"/>
    </row>
    <row r="62" spans="1:36" x14ac:dyDescent="0.25">
      <c r="A62" s="8"/>
      <c r="B62" s="2" t="s">
        <v>11</v>
      </c>
      <c r="C62" s="10">
        <f t="shared" ref="C62:G62" si="33">(C56-C55+C58-C57+C60-C59)*1440</f>
        <v>54.000000000000128</v>
      </c>
      <c r="D62" s="10">
        <f t="shared" si="33"/>
        <v>54.000000000000128</v>
      </c>
      <c r="E62" s="10">
        <f t="shared" si="33"/>
        <v>54.000000000000128</v>
      </c>
      <c r="F62" s="10">
        <f t="shared" si="33"/>
        <v>54.000000000000128</v>
      </c>
      <c r="G62" s="10">
        <f t="shared" si="33"/>
        <v>53.999999999999808</v>
      </c>
      <c r="H62" s="2">
        <f>SUM(C62:G62)</f>
        <v>270.00000000000034</v>
      </c>
      <c r="I62" s="2" t="s">
        <v>64</v>
      </c>
      <c r="J62" s="2"/>
      <c r="K62" s="2" t="str">
        <f t="shared" si="27"/>
        <v/>
      </c>
      <c r="L62" s="8"/>
      <c r="M62" s="8"/>
      <c r="N62" s="2" t="s">
        <v>11</v>
      </c>
      <c r="O62" s="10">
        <f t="shared" ref="O62:S62" si="34">(O56-O55+O58-O57+O60-O59)*1440</f>
        <v>92</v>
      </c>
      <c r="P62" s="10">
        <f t="shared" si="34"/>
        <v>92</v>
      </c>
      <c r="Q62" s="10">
        <f t="shared" si="34"/>
        <v>92</v>
      </c>
      <c r="R62" s="10">
        <f t="shared" si="34"/>
        <v>92</v>
      </c>
      <c r="S62" s="10">
        <f t="shared" si="34"/>
        <v>92</v>
      </c>
      <c r="T62" s="2">
        <f>SUM(O62:S62)</f>
        <v>460</v>
      </c>
      <c r="U62" s="2" t="s">
        <v>64</v>
      </c>
      <c r="V62" s="2"/>
      <c r="W62" s="2" t="str">
        <f t="shared" si="28"/>
        <v/>
      </c>
      <c r="X62" s="8"/>
      <c r="Y62" s="8"/>
      <c r="Z62" s="2" t="s">
        <v>11</v>
      </c>
      <c r="AA62" s="10">
        <f t="shared" ref="AA62:AE62" si="35">(AA56-AA55+AA58-AA57+AA60-AA59)*1440</f>
        <v>102.00000000000011</v>
      </c>
      <c r="AB62" s="10">
        <f t="shared" si="35"/>
        <v>102.00000000000011</v>
      </c>
      <c r="AC62" s="10">
        <f t="shared" si="35"/>
        <v>102.00000000000011</v>
      </c>
      <c r="AD62" s="10">
        <f t="shared" si="35"/>
        <v>102.00000000000011</v>
      </c>
      <c r="AE62" s="10">
        <f t="shared" si="35"/>
        <v>102.00000000000011</v>
      </c>
      <c r="AF62" s="2">
        <f>SUM(AA62:AE62)</f>
        <v>510.00000000000057</v>
      </c>
      <c r="AG62" s="2" t="s">
        <v>64</v>
      </c>
      <c r="AH62" s="2"/>
      <c r="AI62" s="2" t="str">
        <f t="shared" si="29"/>
        <v/>
      </c>
      <c r="AJ62" s="8"/>
    </row>
    <row r="63" spans="1:36" x14ac:dyDescent="0.25">
      <c r="A63" s="8"/>
      <c r="B63" s="8"/>
      <c r="C63" s="8"/>
      <c r="D63" s="8"/>
      <c r="E63" s="8"/>
      <c r="F63" s="8"/>
      <c r="G63" s="8"/>
      <c r="H63" s="8"/>
      <c r="I63" s="40" t="s">
        <v>10</v>
      </c>
      <c r="J63" s="41"/>
      <c r="K63" s="37">
        <f>SUM(K55:K62)</f>
        <v>5</v>
      </c>
      <c r="L63" s="8"/>
      <c r="M63" s="8"/>
      <c r="N63" s="8"/>
      <c r="O63" s="8"/>
      <c r="P63" s="8"/>
      <c r="Q63" s="8"/>
      <c r="R63" s="8"/>
      <c r="S63" s="8"/>
      <c r="T63" s="8"/>
      <c r="U63" s="40" t="s">
        <v>10</v>
      </c>
      <c r="V63" s="41"/>
      <c r="W63" s="37">
        <f>SUM(W55:W62)</f>
        <v>4</v>
      </c>
      <c r="X63" s="8"/>
      <c r="Y63" s="8"/>
      <c r="Z63" s="8"/>
      <c r="AA63" s="8"/>
      <c r="AB63" s="8"/>
      <c r="AC63" s="8"/>
      <c r="AD63" s="8"/>
      <c r="AE63" s="8"/>
      <c r="AF63" s="8"/>
      <c r="AG63" s="40" t="s">
        <v>10</v>
      </c>
      <c r="AH63" s="41"/>
      <c r="AI63" s="37">
        <f>SUM(AI55:AI62)</f>
        <v>4</v>
      </c>
      <c r="AJ63" s="8"/>
    </row>
    <row r="64" spans="1:36" x14ac:dyDescent="0.25">
      <c r="A64" s="8"/>
      <c r="B64" s="8"/>
      <c r="C64" s="8"/>
      <c r="D64" s="8"/>
      <c r="E64" s="8"/>
      <c r="F64" s="8"/>
      <c r="G64" s="8"/>
      <c r="H64" s="8"/>
      <c r="I64" s="42"/>
      <c r="J64" s="43"/>
      <c r="K64" s="38"/>
      <c r="L64" s="8"/>
      <c r="M64" s="8"/>
      <c r="N64" s="8"/>
      <c r="O64" s="8"/>
      <c r="P64" s="8"/>
      <c r="Q64" s="8"/>
      <c r="R64" s="8"/>
      <c r="S64" s="8"/>
      <c r="T64" s="8"/>
      <c r="U64" s="42"/>
      <c r="V64" s="43"/>
      <c r="W64" s="38"/>
      <c r="X64" s="8"/>
      <c r="Y64" s="8"/>
      <c r="Z64" s="8"/>
      <c r="AA64" s="8"/>
      <c r="AB64" s="8"/>
      <c r="AC64" s="8"/>
      <c r="AD64" s="8"/>
      <c r="AE64" s="8"/>
      <c r="AF64" s="8"/>
      <c r="AG64" s="42"/>
      <c r="AH64" s="43"/>
      <c r="AI64" s="38"/>
      <c r="AJ64" s="8"/>
    </row>
    <row r="65" spans="1:36" x14ac:dyDescent="0.25">
      <c r="A65" s="8"/>
      <c r="B65" s="8"/>
      <c r="C65" s="8"/>
      <c r="D65" s="8"/>
      <c r="E65" s="8"/>
      <c r="F65" s="8"/>
      <c r="G65" s="8"/>
      <c r="H65" s="8"/>
      <c r="I65" s="44"/>
      <c r="J65" s="45"/>
      <c r="K65" s="39"/>
      <c r="L65" s="8"/>
      <c r="M65" s="8"/>
      <c r="N65" s="8"/>
      <c r="O65" s="8"/>
      <c r="P65" s="8"/>
      <c r="Q65" s="8"/>
      <c r="R65" s="8"/>
      <c r="S65" s="8"/>
      <c r="T65" s="8"/>
      <c r="U65" s="44"/>
      <c r="V65" s="45"/>
      <c r="W65" s="39"/>
      <c r="X65" s="8"/>
      <c r="Y65" s="8"/>
      <c r="Z65" s="8"/>
      <c r="AA65" s="8"/>
      <c r="AB65" s="8"/>
      <c r="AC65" s="8"/>
      <c r="AD65" s="8"/>
      <c r="AE65" s="8"/>
      <c r="AF65" s="8"/>
      <c r="AG65" s="44"/>
      <c r="AH65" s="45"/>
      <c r="AI65" s="39"/>
      <c r="AJ65" s="8"/>
    </row>
    <row r="66" spans="1:36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</row>
    <row r="67" spans="1:36" x14ac:dyDescent="0.25">
      <c r="A67" s="8"/>
      <c r="B67" s="2" t="s">
        <v>40</v>
      </c>
      <c r="C67" s="49">
        <v>5</v>
      </c>
      <c r="D67" s="49"/>
      <c r="E67" s="49"/>
      <c r="F67" s="49"/>
      <c r="G67" s="49"/>
      <c r="H67" s="2"/>
      <c r="I67" s="50" t="s">
        <v>16</v>
      </c>
      <c r="J67" s="51"/>
      <c r="K67" s="52"/>
      <c r="L67" s="8"/>
      <c r="M67" s="8"/>
      <c r="N67" s="2" t="s">
        <v>40</v>
      </c>
      <c r="O67" s="49">
        <v>16</v>
      </c>
      <c r="P67" s="49"/>
      <c r="Q67" s="49"/>
      <c r="R67" s="49"/>
      <c r="S67" s="49"/>
      <c r="T67" s="2"/>
      <c r="U67" s="50" t="s">
        <v>16</v>
      </c>
      <c r="V67" s="51"/>
      <c r="W67" s="52"/>
      <c r="X67" s="8"/>
      <c r="Y67" s="8"/>
      <c r="Z67" s="2" t="s">
        <v>40</v>
      </c>
      <c r="AA67" s="49">
        <v>27</v>
      </c>
      <c r="AB67" s="49"/>
      <c r="AC67" s="49"/>
      <c r="AD67" s="49"/>
      <c r="AE67" s="49"/>
      <c r="AF67" s="2"/>
      <c r="AG67" s="50" t="s">
        <v>16</v>
      </c>
      <c r="AH67" s="51"/>
      <c r="AI67" s="52"/>
      <c r="AJ67" s="8"/>
    </row>
    <row r="68" spans="1:36" ht="15.75" x14ac:dyDescent="0.25">
      <c r="A68" s="8"/>
      <c r="B68" s="2" t="s">
        <v>15</v>
      </c>
      <c r="C68" s="4" t="s">
        <v>5</v>
      </c>
      <c r="D68" s="4" t="s">
        <v>6</v>
      </c>
      <c r="E68" s="4" t="s">
        <v>7</v>
      </c>
      <c r="F68" s="4" t="s">
        <v>8</v>
      </c>
      <c r="G68" s="4" t="s">
        <v>9</v>
      </c>
      <c r="H68" s="4" t="s">
        <v>10</v>
      </c>
      <c r="I68" s="4" t="s">
        <v>12</v>
      </c>
      <c r="J68" s="4" t="s">
        <v>13</v>
      </c>
      <c r="K68" s="4" t="s">
        <v>14</v>
      </c>
      <c r="L68" s="8"/>
      <c r="M68" s="8"/>
      <c r="N68" s="2" t="s">
        <v>15</v>
      </c>
      <c r="O68" s="4" t="s">
        <v>5</v>
      </c>
      <c r="P68" s="4" t="s">
        <v>6</v>
      </c>
      <c r="Q68" s="4" t="s">
        <v>7</v>
      </c>
      <c r="R68" s="4" t="s">
        <v>8</v>
      </c>
      <c r="S68" s="4" t="s">
        <v>9</v>
      </c>
      <c r="T68" s="4" t="s">
        <v>10</v>
      </c>
      <c r="U68" s="4" t="s">
        <v>12</v>
      </c>
      <c r="V68" s="4" t="s">
        <v>13</v>
      </c>
      <c r="W68" s="4" t="s">
        <v>14</v>
      </c>
      <c r="X68" s="8"/>
      <c r="Y68" s="8"/>
      <c r="Z68" s="2" t="s">
        <v>15</v>
      </c>
      <c r="AA68" s="4" t="s">
        <v>5</v>
      </c>
      <c r="AB68" s="4" t="s">
        <v>6</v>
      </c>
      <c r="AC68" s="4" t="s">
        <v>7</v>
      </c>
      <c r="AD68" s="4" t="s">
        <v>8</v>
      </c>
      <c r="AE68" s="4" t="s">
        <v>9</v>
      </c>
      <c r="AF68" s="4" t="s">
        <v>10</v>
      </c>
      <c r="AG68" s="4" t="s">
        <v>12</v>
      </c>
      <c r="AH68" s="4" t="s">
        <v>13</v>
      </c>
      <c r="AI68" s="4" t="s">
        <v>14</v>
      </c>
      <c r="AJ68" s="8"/>
    </row>
    <row r="69" spans="1:36" x14ac:dyDescent="0.25">
      <c r="A69" s="8"/>
      <c r="B69" s="2" t="s">
        <v>1</v>
      </c>
      <c r="C69" s="3">
        <v>0.29791666666666666</v>
      </c>
      <c r="D69" s="3">
        <v>0.29791666666666666</v>
      </c>
      <c r="E69" s="3">
        <v>0.29791666666666666</v>
      </c>
      <c r="F69" s="3">
        <v>0.29791666666666666</v>
      </c>
      <c r="G69" s="3">
        <v>0.29791666666666666</v>
      </c>
      <c r="H69" s="61" t="s">
        <v>521</v>
      </c>
      <c r="I69" s="2" t="s">
        <v>86</v>
      </c>
      <c r="J69" s="2" t="s">
        <v>93</v>
      </c>
      <c r="K69" s="2">
        <f t="shared" ref="K69:K76" si="36">IF(J69&lt;&gt;"",1,"")</f>
        <v>1</v>
      </c>
      <c r="L69" s="8"/>
      <c r="M69" s="8"/>
      <c r="N69" s="2" t="s">
        <v>1</v>
      </c>
      <c r="O69" s="3">
        <v>0.3215277777777778</v>
      </c>
      <c r="P69" s="3">
        <v>0.3215277777777778</v>
      </c>
      <c r="Q69" s="3">
        <v>0.3215277777777778</v>
      </c>
      <c r="R69" s="3">
        <v>0.3215277777777778</v>
      </c>
      <c r="S69" s="3">
        <v>0.3215277777777778</v>
      </c>
      <c r="T69" s="61" t="s">
        <v>530</v>
      </c>
      <c r="U69" s="2" t="s">
        <v>149</v>
      </c>
      <c r="V69" s="2" t="s">
        <v>150</v>
      </c>
      <c r="W69" s="2">
        <f t="shared" ref="W69:W76" si="37">IF(V69&lt;&gt;"",1,"")</f>
        <v>1</v>
      </c>
      <c r="X69" s="8"/>
      <c r="Y69" s="8"/>
      <c r="Z69" s="2" t="s">
        <v>1</v>
      </c>
      <c r="AA69" s="3">
        <v>0.31597222222222221</v>
      </c>
      <c r="AB69" s="3">
        <v>0.31597222222222221</v>
      </c>
      <c r="AC69" s="3">
        <v>0.31597222222222221</v>
      </c>
      <c r="AD69" s="3">
        <v>0.31597222222222221</v>
      </c>
      <c r="AE69" s="3">
        <v>0.31597222222222221</v>
      </c>
      <c r="AF69" s="61" t="s">
        <v>534</v>
      </c>
      <c r="AG69" s="2" t="s">
        <v>257</v>
      </c>
      <c r="AH69" s="2" t="s">
        <v>259</v>
      </c>
      <c r="AI69" s="2">
        <f t="shared" ref="AI69:AI76" si="38">IF(AH69&lt;&gt;"",1,"")</f>
        <v>1</v>
      </c>
      <c r="AJ69" s="8"/>
    </row>
    <row r="70" spans="1:36" x14ac:dyDescent="0.25">
      <c r="A70" s="8"/>
      <c r="B70" s="2" t="s">
        <v>2</v>
      </c>
      <c r="C70" s="3">
        <f>$C$5</f>
        <v>0.34722222222222221</v>
      </c>
      <c r="D70" s="3">
        <f>$D$5</f>
        <v>0.34722222222222221</v>
      </c>
      <c r="E70" s="3">
        <f>$E$5</f>
        <v>0.34722222222222221</v>
      </c>
      <c r="F70" s="3">
        <f>$F$5</f>
        <v>0.34722222222222221</v>
      </c>
      <c r="G70" s="3">
        <f>$G$5</f>
        <v>0.34722222222222221</v>
      </c>
      <c r="H70" s="62"/>
      <c r="I70" s="2" t="s">
        <v>87</v>
      </c>
      <c r="J70" s="2" t="s">
        <v>94</v>
      </c>
      <c r="K70" s="2">
        <f t="shared" si="36"/>
        <v>1</v>
      </c>
      <c r="L70" s="8"/>
      <c r="M70" s="8"/>
      <c r="N70" s="2" t="s">
        <v>2</v>
      </c>
      <c r="O70" s="3">
        <f>$C$5</f>
        <v>0.34722222222222221</v>
      </c>
      <c r="P70" s="3">
        <f>$D$5</f>
        <v>0.34722222222222221</v>
      </c>
      <c r="Q70" s="3">
        <f>$E$5</f>
        <v>0.34722222222222221</v>
      </c>
      <c r="R70" s="3">
        <f>$F$5</f>
        <v>0.34722222222222221</v>
      </c>
      <c r="S70" s="3">
        <f>$G$5</f>
        <v>0.34722222222222221</v>
      </c>
      <c r="T70" s="62"/>
      <c r="U70" s="2" t="s">
        <v>149</v>
      </c>
      <c r="V70" s="2" t="s">
        <v>151</v>
      </c>
      <c r="W70" s="2">
        <f t="shared" si="37"/>
        <v>1</v>
      </c>
      <c r="X70" s="8"/>
      <c r="Y70" s="8"/>
      <c r="Z70" s="2" t="s">
        <v>2</v>
      </c>
      <c r="AA70" s="3">
        <f>$C$5</f>
        <v>0.34722222222222221</v>
      </c>
      <c r="AB70" s="3">
        <f>$D$5</f>
        <v>0.34722222222222221</v>
      </c>
      <c r="AC70" s="3">
        <f>$E$5</f>
        <v>0.34722222222222221</v>
      </c>
      <c r="AD70" s="3">
        <f>$F$5</f>
        <v>0.34722222222222221</v>
      </c>
      <c r="AE70" s="3">
        <f>$G$5</f>
        <v>0.34722222222222221</v>
      </c>
      <c r="AF70" s="62"/>
      <c r="AG70" s="2" t="s">
        <v>257</v>
      </c>
      <c r="AH70" s="2" t="s">
        <v>259</v>
      </c>
      <c r="AI70" s="2">
        <f t="shared" si="38"/>
        <v>1</v>
      </c>
      <c r="AJ70" s="8"/>
    </row>
    <row r="71" spans="1:36" x14ac:dyDescent="0.25">
      <c r="A71" s="8"/>
      <c r="B71" s="14" t="s">
        <v>42</v>
      </c>
      <c r="C71" s="18"/>
      <c r="D71" s="18"/>
      <c r="E71" s="18"/>
      <c r="F71" s="18"/>
      <c r="G71" s="18"/>
      <c r="H71" s="62"/>
      <c r="I71" s="2" t="s">
        <v>87</v>
      </c>
      <c r="J71" s="2" t="s">
        <v>95</v>
      </c>
      <c r="K71" s="2">
        <f t="shared" si="36"/>
        <v>1</v>
      </c>
      <c r="L71" s="8"/>
      <c r="M71" s="8"/>
      <c r="N71" s="14" t="s">
        <v>42</v>
      </c>
      <c r="O71" s="18"/>
      <c r="P71" s="18"/>
      <c r="Q71" s="18"/>
      <c r="R71" s="18"/>
      <c r="S71" s="18"/>
      <c r="T71" s="62"/>
      <c r="U71" s="2" t="s">
        <v>149</v>
      </c>
      <c r="V71" s="2" t="s">
        <v>152</v>
      </c>
      <c r="W71" s="2">
        <f t="shared" si="37"/>
        <v>1</v>
      </c>
      <c r="X71" s="8"/>
      <c r="Y71" s="8"/>
      <c r="Z71" s="14" t="s">
        <v>42</v>
      </c>
      <c r="AA71" s="18"/>
      <c r="AB71" s="18"/>
      <c r="AC71" s="18"/>
      <c r="AD71" s="18"/>
      <c r="AE71" s="18"/>
      <c r="AF71" s="62"/>
      <c r="AG71" s="2" t="s">
        <v>258</v>
      </c>
      <c r="AH71" s="2" t="s">
        <v>260</v>
      </c>
      <c r="AI71" s="2">
        <f t="shared" si="38"/>
        <v>1</v>
      </c>
      <c r="AJ71" s="8"/>
    </row>
    <row r="72" spans="1:36" x14ac:dyDescent="0.25">
      <c r="A72" s="8"/>
      <c r="B72" s="14" t="s">
        <v>43</v>
      </c>
      <c r="C72" s="18"/>
      <c r="D72" s="18"/>
      <c r="E72" s="18"/>
      <c r="F72" s="18"/>
      <c r="G72" s="18"/>
      <c r="H72" s="62"/>
      <c r="I72" s="2" t="s">
        <v>88</v>
      </c>
      <c r="J72" s="2" t="s">
        <v>96</v>
      </c>
      <c r="K72" s="2">
        <f t="shared" si="36"/>
        <v>1</v>
      </c>
      <c r="L72" s="8"/>
      <c r="M72" s="8"/>
      <c r="N72" s="14" t="s">
        <v>43</v>
      </c>
      <c r="O72" s="18"/>
      <c r="P72" s="18"/>
      <c r="Q72" s="18"/>
      <c r="R72" s="18"/>
      <c r="S72" s="18"/>
      <c r="T72" s="62"/>
      <c r="U72" s="2" t="s">
        <v>149</v>
      </c>
      <c r="V72" s="2" t="s">
        <v>152</v>
      </c>
      <c r="W72" s="2">
        <f t="shared" si="37"/>
        <v>1</v>
      </c>
      <c r="X72" s="8"/>
      <c r="Y72" s="8"/>
      <c r="Z72" s="14" t="s">
        <v>43</v>
      </c>
      <c r="AA72" s="18"/>
      <c r="AB72" s="18"/>
      <c r="AC72" s="18"/>
      <c r="AD72" s="18"/>
      <c r="AE72" s="18"/>
      <c r="AF72" s="62"/>
      <c r="AG72" s="2" t="s">
        <v>258</v>
      </c>
      <c r="AH72" s="2" t="s">
        <v>261</v>
      </c>
      <c r="AI72" s="2">
        <f t="shared" si="38"/>
        <v>1</v>
      </c>
      <c r="AJ72" s="8"/>
    </row>
    <row r="73" spans="1:36" x14ac:dyDescent="0.25">
      <c r="A73" s="8"/>
      <c r="B73" s="2" t="s">
        <v>44</v>
      </c>
      <c r="C73" s="3">
        <f>$C$7</f>
        <v>0.63888888888888884</v>
      </c>
      <c r="D73" s="3">
        <f>$D$7</f>
        <v>0.63888888888888884</v>
      </c>
      <c r="E73" s="3">
        <f>$E$7</f>
        <v>0.63888888888888884</v>
      </c>
      <c r="F73" s="3">
        <f>$F$7</f>
        <v>0.63888888888888884</v>
      </c>
      <c r="G73" s="3">
        <f>$G$7</f>
        <v>0.53125</v>
      </c>
      <c r="H73" s="62"/>
      <c r="I73" s="2" t="s">
        <v>89</v>
      </c>
      <c r="J73" s="2" t="s">
        <v>97</v>
      </c>
      <c r="K73" s="2">
        <f t="shared" si="36"/>
        <v>1</v>
      </c>
      <c r="L73" s="8"/>
      <c r="M73" s="8"/>
      <c r="N73" s="2" t="s">
        <v>44</v>
      </c>
      <c r="O73" s="3">
        <f>$C$7</f>
        <v>0.63888888888888884</v>
      </c>
      <c r="P73" s="3">
        <f>$D$7</f>
        <v>0.63888888888888884</v>
      </c>
      <c r="Q73" s="3">
        <f>$E$7</f>
        <v>0.63888888888888884</v>
      </c>
      <c r="R73" s="3">
        <f>$F$7</f>
        <v>0.63888888888888884</v>
      </c>
      <c r="S73" s="3">
        <f>$G$7</f>
        <v>0.53125</v>
      </c>
      <c r="T73" s="62"/>
      <c r="U73" s="2" t="s">
        <v>64</v>
      </c>
      <c r="V73" s="2"/>
      <c r="W73" s="2" t="str">
        <f t="shared" si="37"/>
        <v/>
      </c>
      <c r="X73" s="8"/>
      <c r="Y73" s="8"/>
      <c r="Z73" s="2" t="s">
        <v>44</v>
      </c>
      <c r="AA73" s="3">
        <f>$C$7</f>
        <v>0.63888888888888884</v>
      </c>
      <c r="AB73" s="3">
        <f>$D$7</f>
        <v>0.63888888888888884</v>
      </c>
      <c r="AC73" s="3">
        <f>$E$7</f>
        <v>0.63888888888888884</v>
      </c>
      <c r="AD73" s="3">
        <f>$F$7</f>
        <v>0.63888888888888884</v>
      </c>
      <c r="AE73" s="3">
        <f>$G$7</f>
        <v>0.53125</v>
      </c>
      <c r="AF73" s="62"/>
      <c r="AG73" s="2" t="s">
        <v>64</v>
      </c>
      <c r="AH73" s="2"/>
      <c r="AI73" s="2" t="str">
        <f t="shared" si="38"/>
        <v/>
      </c>
      <c r="AJ73" s="8"/>
    </row>
    <row r="74" spans="1:36" x14ac:dyDescent="0.25">
      <c r="A74" s="8"/>
      <c r="B74" s="2" t="s">
        <v>45</v>
      </c>
      <c r="C74" s="3">
        <v>0.68958333333333333</v>
      </c>
      <c r="D74" s="3">
        <v>0.68958333333333333</v>
      </c>
      <c r="E74" s="3">
        <v>0.68958333333333333</v>
      </c>
      <c r="F74" s="3">
        <v>0.68958333333333333</v>
      </c>
      <c r="G74" s="3">
        <f>F74-"02:35"</f>
        <v>0.58194444444444438</v>
      </c>
      <c r="H74" s="63"/>
      <c r="I74" s="2" t="s">
        <v>64</v>
      </c>
      <c r="J74" s="2"/>
      <c r="K74" s="2" t="str">
        <f t="shared" si="36"/>
        <v/>
      </c>
      <c r="L74" s="8"/>
      <c r="M74" s="8"/>
      <c r="N74" s="2" t="s">
        <v>45</v>
      </c>
      <c r="O74" s="3">
        <v>0.66597222222222219</v>
      </c>
      <c r="P74" s="3">
        <v>0.66597222222222219</v>
      </c>
      <c r="Q74" s="3">
        <v>0.66597222222222219</v>
      </c>
      <c r="R74" s="3">
        <v>0.66597222222222219</v>
      </c>
      <c r="S74" s="3">
        <f>R74-"02:35"</f>
        <v>0.55833333333333335</v>
      </c>
      <c r="T74" s="63"/>
      <c r="U74" s="2" t="s">
        <v>64</v>
      </c>
      <c r="V74" s="2"/>
      <c r="W74" s="2" t="str">
        <f t="shared" si="37"/>
        <v/>
      </c>
      <c r="X74" s="8"/>
      <c r="Y74" s="8"/>
      <c r="Z74" s="2" t="s">
        <v>45</v>
      </c>
      <c r="AA74" s="3">
        <v>0.67152777777777772</v>
      </c>
      <c r="AB74" s="3">
        <v>0.67152777777777772</v>
      </c>
      <c r="AC74" s="3">
        <v>0.67152777777777772</v>
      </c>
      <c r="AD74" s="3">
        <v>0.67152777777777772</v>
      </c>
      <c r="AE74" s="3">
        <f>AD74-"02:35"</f>
        <v>0.56388888888888888</v>
      </c>
      <c r="AF74" s="63"/>
      <c r="AG74" s="2" t="s">
        <v>64</v>
      </c>
      <c r="AH74" s="2"/>
      <c r="AI74" s="2" t="str">
        <f t="shared" si="38"/>
        <v/>
      </c>
      <c r="AJ74" s="8"/>
    </row>
    <row r="75" spans="1:36" x14ac:dyDescent="0.25">
      <c r="A75" s="8"/>
      <c r="B75" s="2" t="s">
        <v>0</v>
      </c>
      <c r="C75" s="2">
        <f>36.7+36.62</f>
        <v>73.319999999999993</v>
      </c>
      <c r="D75" s="2">
        <f t="shared" ref="D75:G75" si="39">36.7+36.62</f>
        <v>73.319999999999993</v>
      </c>
      <c r="E75" s="2">
        <f t="shared" si="39"/>
        <v>73.319999999999993</v>
      </c>
      <c r="F75" s="2">
        <f t="shared" si="39"/>
        <v>73.319999999999993</v>
      </c>
      <c r="G75" s="2">
        <f t="shared" si="39"/>
        <v>73.319999999999993</v>
      </c>
      <c r="H75" s="2">
        <f>SUM(C75:G75)</f>
        <v>366.59999999999997</v>
      </c>
      <c r="I75" s="2" t="s">
        <v>64</v>
      </c>
      <c r="J75" s="2"/>
      <c r="K75" s="2" t="str">
        <f t="shared" si="36"/>
        <v/>
      </c>
      <c r="L75" s="8"/>
      <c r="M75" s="8"/>
      <c r="N75" s="2" t="s">
        <v>0</v>
      </c>
      <c r="O75" s="2">
        <f>19.12+17.51</f>
        <v>36.630000000000003</v>
      </c>
      <c r="P75" s="2">
        <f t="shared" ref="P75:S75" si="40">19.12+17.51</f>
        <v>36.630000000000003</v>
      </c>
      <c r="Q75" s="2">
        <f t="shared" si="40"/>
        <v>36.630000000000003</v>
      </c>
      <c r="R75" s="2">
        <f t="shared" si="40"/>
        <v>36.630000000000003</v>
      </c>
      <c r="S75" s="2">
        <f t="shared" si="40"/>
        <v>36.630000000000003</v>
      </c>
      <c r="T75" s="2">
        <f>SUM(O75:S75)</f>
        <v>183.15</v>
      </c>
      <c r="U75" s="2" t="s">
        <v>64</v>
      </c>
      <c r="V75" s="2"/>
      <c r="W75" s="2" t="str">
        <f t="shared" si="37"/>
        <v/>
      </c>
      <c r="X75" s="8"/>
      <c r="Y75" s="8"/>
      <c r="Z75" s="2" t="s">
        <v>0</v>
      </c>
      <c r="AA75" s="2">
        <f>35.84+35.76</f>
        <v>71.599999999999994</v>
      </c>
      <c r="AB75" s="2">
        <f t="shared" ref="AB75:AE75" si="41">35.84+35.76</f>
        <v>71.599999999999994</v>
      </c>
      <c r="AC75" s="2">
        <f t="shared" si="41"/>
        <v>71.599999999999994</v>
      </c>
      <c r="AD75" s="2">
        <f t="shared" si="41"/>
        <v>71.599999999999994</v>
      </c>
      <c r="AE75" s="2">
        <f t="shared" si="41"/>
        <v>71.599999999999994</v>
      </c>
      <c r="AF75" s="2">
        <f>SUM(AA75:AE75)</f>
        <v>358</v>
      </c>
      <c r="AG75" s="2" t="s">
        <v>64</v>
      </c>
      <c r="AH75" s="2"/>
      <c r="AI75" s="2" t="str">
        <f t="shared" si="38"/>
        <v/>
      </c>
      <c r="AJ75" s="8"/>
    </row>
    <row r="76" spans="1:36" x14ac:dyDescent="0.25">
      <c r="A76" s="8"/>
      <c r="B76" s="2" t="s">
        <v>11</v>
      </c>
      <c r="C76" s="10">
        <f t="shared" ref="C76:G76" si="42">(C70-C69+C72-C71+C74-C73)*1440</f>
        <v>144.00000000000011</v>
      </c>
      <c r="D76" s="10">
        <f t="shared" si="42"/>
        <v>144.00000000000011</v>
      </c>
      <c r="E76" s="10">
        <f t="shared" si="42"/>
        <v>144.00000000000011</v>
      </c>
      <c r="F76" s="10">
        <f t="shared" si="42"/>
        <v>144.00000000000011</v>
      </c>
      <c r="G76" s="10">
        <f t="shared" si="42"/>
        <v>143.9999999999998</v>
      </c>
      <c r="H76" s="2">
        <f>SUM(C76:G76)</f>
        <v>720.00000000000023</v>
      </c>
      <c r="I76" s="2" t="s">
        <v>64</v>
      </c>
      <c r="J76" s="2"/>
      <c r="K76" s="2" t="str">
        <f t="shared" si="36"/>
        <v/>
      </c>
      <c r="L76" s="8"/>
      <c r="M76" s="8"/>
      <c r="N76" s="2" t="s">
        <v>11</v>
      </c>
      <c r="O76" s="10">
        <f t="shared" ref="O76:S76" si="43">(O70-O69+O72-O71+O74-O73)*1440</f>
        <v>76.000000000000057</v>
      </c>
      <c r="P76" s="10">
        <f t="shared" si="43"/>
        <v>76.000000000000057</v>
      </c>
      <c r="Q76" s="10">
        <f t="shared" si="43"/>
        <v>76.000000000000057</v>
      </c>
      <c r="R76" s="10">
        <f t="shared" si="43"/>
        <v>76.000000000000057</v>
      </c>
      <c r="S76" s="10">
        <f t="shared" si="43"/>
        <v>76.000000000000057</v>
      </c>
      <c r="T76" s="2">
        <f>SUM(O76:S76)</f>
        <v>380.00000000000028</v>
      </c>
      <c r="U76" s="2" t="s">
        <v>64</v>
      </c>
      <c r="V76" s="2"/>
      <c r="W76" s="2" t="str">
        <f t="shared" si="37"/>
        <v/>
      </c>
      <c r="X76" s="8"/>
      <c r="Y76" s="8"/>
      <c r="Z76" s="2" t="s">
        <v>11</v>
      </c>
      <c r="AA76" s="10">
        <f t="shared" ref="AA76:AE76" si="44">(AA70-AA69+AA72-AA71+AA74-AA73)*1440</f>
        <v>92</v>
      </c>
      <c r="AB76" s="10">
        <f t="shared" si="44"/>
        <v>92</v>
      </c>
      <c r="AC76" s="10">
        <f t="shared" si="44"/>
        <v>92</v>
      </c>
      <c r="AD76" s="10">
        <f t="shared" si="44"/>
        <v>92</v>
      </c>
      <c r="AE76" s="10">
        <f t="shared" si="44"/>
        <v>92</v>
      </c>
      <c r="AF76" s="2">
        <f>SUM(AA76:AE76)</f>
        <v>460</v>
      </c>
      <c r="AG76" s="2" t="s">
        <v>64</v>
      </c>
      <c r="AH76" s="2"/>
      <c r="AI76" s="2" t="str">
        <f t="shared" si="38"/>
        <v/>
      </c>
      <c r="AJ76" s="8"/>
    </row>
    <row r="77" spans="1:36" x14ac:dyDescent="0.25">
      <c r="A77" s="8"/>
      <c r="B77" s="8"/>
      <c r="C77" s="8"/>
      <c r="D77" s="8"/>
      <c r="E77" s="8"/>
      <c r="F77" s="8"/>
      <c r="G77" s="8"/>
      <c r="H77" s="8"/>
      <c r="I77" s="40" t="s">
        <v>10</v>
      </c>
      <c r="J77" s="41"/>
      <c r="K77" s="37">
        <f>SUM(K69:K76)</f>
        <v>5</v>
      </c>
      <c r="L77" s="8"/>
      <c r="M77" s="8"/>
      <c r="N77" s="8"/>
      <c r="O77" s="8"/>
      <c r="P77" s="8"/>
      <c r="Q77" s="8"/>
      <c r="R77" s="8"/>
      <c r="S77" s="8"/>
      <c r="T77" s="8"/>
      <c r="U77" s="40" t="s">
        <v>10</v>
      </c>
      <c r="V77" s="41"/>
      <c r="W77" s="37">
        <f>SUM(W69:W76)</f>
        <v>4</v>
      </c>
      <c r="X77" s="8"/>
      <c r="Y77" s="8"/>
      <c r="Z77" s="8"/>
      <c r="AA77" s="8"/>
      <c r="AB77" s="8"/>
      <c r="AC77" s="8"/>
      <c r="AD77" s="8"/>
      <c r="AE77" s="8"/>
      <c r="AF77" s="8"/>
      <c r="AG77" s="40" t="s">
        <v>10</v>
      </c>
      <c r="AH77" s="41"/>
      <c r="AI77" s="37">
        <f>SUM(AI69:AI76)</f>
        <v>4</v>
      </c>
      <c r="AJ77" s="8"/>
    </row>
    <row r="78" spans="1:36" x14ac:dyDescent="0.25">
      <c r="A78" s="8"/>
      <c r="B78" s="8"/>
      <c r="C78" s="8"/>
      <c r="D78" s="8"/>
      <c r="E78" s="8"/>
      <c r="F78" s="8"/>
      <c r="G78" s="8"/>
      <c r="H78" s="8"/>
      <c r="I78" s="42"/>
      <c r="J78" s="43"/>
      <c r="K78" s="38"/>
      <c r="L78" s="8"/>
      <c r="M78" s="8"/>
      <c r="N78" s="8"/>
      <c r="O78" s="8"/>
      <c r="P78" s="8"/>
      <c r="Q78" s="8"/>
      <c r="R78" s="8"/>
      <c r="S78" s="8"/>
      <c r="T78" s="8"/>
      <c r="U78" s="42"/>
      <c r="V78" s="43"/>
      <c r="W78" s="38"/>
      <c r="X78" s="8"/>
      <c r="Y78" s="8"/>
      <c r="Z78" s="8"/>
      <c r="AA78" s="8"/>
      <c r="AB78" s="8"/>
      <c r="AC78" s="8"/>
      <c r="AD78" s="8"/>
      <c r="AE78" s="8"/>
      <c r="AF78" s="8"/>
      <c r="AG78" s="42"/>
      <c r="AH78" s="43"/>
      <c r="AI78" s="38"/>
      <c r="AJ78" s="8"/>
    </row>
    <row r="79" spans="1:36" x14ac:dyDescent="0.25">
      <c r="A79" s="8"/>
      <c r="B79" s="8"/>
      <c r="C79" s="8"/>
      <c r="D79" s="8"/>
      <c r="E79" s="8"/>
      <c r="F79" s="8"/>
      <c r="G79" s="8"/>
      <c r="H79" s="8"/>
      <c r="I79" s="44"/>
      <c r="J79" s="45"/>
      <c r="K79" s="39"/>
      <c r="L79" s="8"/>
      <c r="M79" s="8"/>
      <c r="N79" s="8"/>
      <c r="O79" s="8"/>
      <c r="P79" s="8"/>
      <c r="Q79" s="8"/>
      <c r="R79" s="8"/>
      <c r="S79" s="8"/>
      <c r="T79" s="8"/>
      <c r="U79" s="44"/>
      <c r="V79" s="45"/>
      <c r="W79" s="39"/>
      <c r="X79" s="8"/>
      <c r="Y79" s="8"/>
      <c r="Z79" s="8"/>
      <c r="AA79" s="8"/>
      <c r="AB79" s="8"/>
      <c r="AC79" s="8"/>
      <c r="AD79" s="8"/>
      <c r="AE79" s="8"/>
      <c r="AF79" s="8"/>
      <c r="AG79" s="44"/>
      <c r="AH79" s="45"/>
      <c r="AI79" s="39"/>
      <c r="AJ79" s="8"/>
    </row>
    <row r="80" spans="1:36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</row>
    <row r="81" spans="1:36" x14ac:dyDescent="0.25">
      <c r="A81" s="8"/>
      <c r="B81" s="8"/>
      <c r="C81" s="8"/>
      <c r="D81" s="8"/>
      <c r="E81" s="35"/>
      <c r="F81" s="35"/>
      <c r="G81" s="35"/>
      <c r="H81" s="35"/>
      <c r="I81" s="8"/>
      <c r="J81" s="8"/>
      <c r="K81" s="8"/>
      <c r="L81" s="8"/>
      <c r="M81" s="8"/>
      <c r="N81" s="8"/>
      <c r="O81" s="8"/>
      <c r="P81" s="8"/>
      <c r="Q81" s="35"/>
      <c r="R81" s="35"/>
      <c r="S81" s="35"/>
      <c r="T81" s="35"/>
      <c r="U81" s="8"/>
      <c r="V81" s="8"/>
      <c r="W81" s="8"/>
      <c r="X81" s="8"/>
      <c r="Y81" s="8"/>
      <c r="Z81" s="8"/>
      <c r="AA81" s="8"/>
      <c r="AB81" s="8"/>
      <c r="AC81" s="35"/>
      <c r="AD81" s="35"/>
      <c r="AE81" s="35"/>
      <c r="AF81" s="35"/>
      <c r="AG81" s="8"/>
      <c r="AH81" s="8"/>
      <c r="AI81" s="8"/>
      <c r="AJ81" s="8"/>
    </row>
    <row r="82" spans="1:36" x14ac:dyDescent="0.25">
      <c r="A82" s="8"/>
      <c r="B82" s="2" t="s">
        <v>40</v>
      </c>
      <c r="C82" s="49">
        <v>6</v>
      </c>
      <c r="D82" s="49"/>
      <c r="E82" s="49"/>
      <c r="F82" s="49"/>
      <c r="G82" s="49"/>
      <c r="H82" s="2"/>
      <c r="I82" s="50" t="s">
        <v>16</v>
      </c>
      <c r="J82" s="51"/>
      <c r="K82" s="52"/>
      <c r="L82" s="8"/>
      <c r="M82" s="8"/>
      <c r="N82" s="2" t="s">
        <v>40</v>
      </c>
      <c r="O82" s="49">
        <v>17</v>
      </c>
      <c r="P82" s="49"/>
      <c r="Q82" s="49"/>
      <c r="R82" s="49"/>
      <c r="S82" s="49"/>
      <c r="T82" s="2"/>
      <c r="U82" s="50" t="s">
        <v>16</v>
      </c>
      <c r="V82" s="51"/>
      <c r="W82" s="52"/>
      <c r="X82" s="8"/>
      <c r="Y82" s="8"/>
      <c r="Z82" s="2" t="s">
        <v>40</v>
      </c>
      <c r="AA82" s="49">
        <v>28</v>
      </c>
      <c r="AB82" s="49"/>
      <c r="AC82" s="49"/>
      <c r="AD82" s="49"/>
      <c r="AE82" s="49"/>
      <c r="AF82" s="2"/>
      <c r="AG82" s="50" t="s">
        <v>16</v>
      </c>
      <c r="AH82" s="51"/>
      <c r="AI82" s="52"/>
      <c r="AJ82" s="8"/>
    </row>
    <row r="83" spans="1:36" ht="15.75" x14ac:dyDescent="0.25">
      <c r="A83" s="8"/>
      <c r="B83" s="2" t="s">
        <v>15</v>
      </c>
      <c r="C83" s="4" t="s">
        <v>5</v>
      </c>
      <c r="D83" s="4" t="s">
        <v>6</v>
      </c>
      <c r="E83" s="4" t="s">
        <v>7</v>
      </c>
      <c r="F83" s="4" t="s">
        <v>8</v>
      </c>
      <c r="G83" s="4" t="s">
        <v>9</v>
      </c>
      <c r="H83" s="4" t="s">
        <v>10</v>
      </c>
      <c r="I83" s="4" t="s">
        <v>12</v>
      </c>
      <c r="J83" s="4" t="s">
        <v>13</v>
      </c>
      <c r="K83" s="4" t="s">
        <v>14</v>
      </c>
      <c r="L83" s="8"/>
      <c r="M83" s="8"/>
      <c r="N83" s="2" t="s">
        <v>15</v>
      </c>
      <c r="O83" s="4" t="s">
        <v>5</v>
      </c>
      <c r="P83" s="4" t="s">
        <v>6</v>
      </c>
      <c r="Q83" s="4" t="s">
        <v>7</v>
      </c>
      <c r="R83" s="4" t="s">
        <v>8</v>
      </c>
      <c r="S83" s="4" t="s">
        <v>9</v>
      </c>
      <c r="T83" s="4" t="s">
        <v>10</v>
      </c>
      <c r="U83" s="4" t="s">
        <v>12</v>
      </c>
      <c r="V83" s="4" t="s">
        <v>13</v>
      </c>
      <c r="W83" s="4" t="s">
        <v>14</v>
      </c>
      <c r="X83" s="8"/>
      <c r="Y83" s="8"/>
      <c r="Z83" s="2" t="s">
        <v>15</v>
      </c>
      <c r="AA83" s="4" t="s">
        <v>5</v>
      </c>
      <c r="AB83" s="4" t="s">
        <v>6</v>
      </c>
      <c r="AC83" s="4" t="s">
        <v>7</v>
      </c>
      <c r="AD83" s="4" t="s">
        <v>8</v>
      </c>
      <c r="AE83" s="4" t="s">
        <v>9</v>
      </c>
      <c r="AF83" s="4" t="s">
        <v>10</v>
      </c>
      <c r="AG83" s="4" t="s">
        <v>12</v>
      </c>
      <c r="AH83" s="4" t="s">
        <v>13</v>
      </c>
      <c r="AI83" s="4" t="s">
        <v>14</v>
      </c>
      <c r="AJ83" s="8"/>
    </row>
    <row r="84" spans="1:36" ht="15" customHeight="1" x14ac:dyDescent="0.25">
      <c r="A84" s="8"/>
      <c r="B84" s="2" t="s">
        <v>1</v>
      </c>
      <c r="C84" s="3">
        <v>0.30902777777777779</v>
      </c>
      <c r="D84" s="3">
        <v>0.30902777777777779</v>
      </c>
      <c r="E84" s="3">
        <v>0.30902777777777779</v>
      </c>
      <c r="F84" s="3">
        <v>0.30902777777777779</v>
      </c>
      <c r="G84" s="3">
        <v>0.30902777777777779</v>
      </c>
      <c r="H84" s="61" t="s">
        <v>523</v>
      </c>
      <c r="I84" s="2" t="s">
        <v>90</v>
      </c>
      <c r="J84" s="2" t="s">
        <v>98</v>
      </c>
      <c r="K84" s="2">
        <f t="shared" ref="K84:K91" si="45">IF(J84&lt;&gt;"",1,"")</f>
        <v>1</v>
      </c>
      <c r="L84" s="8"/>
      <c r="M84" s="8"/>
      <c r="N84" s="2" t="s">
        <v>1</v>
      </c>
      <c r="O84" s="3">
        <v>0.30763888888888891</v>
      </c>
      <c r="P84" s="3">
        <v>0.30763888888888891</v>
      </c>
      <c r="Q84" s="3">
        <v>0.30763888888888891</v>
      </c>
      <c r="R84" s="3">
        <v>0.30763888888888891</v>
      </c>
      <c r="S84" s="3">
        <v>0.30763888888888891</v>
      </c>
      <c r="T84" s="61" t="s">
        <v>529</v>
      </c>
      <c r="U84" s="2" t="s">
        <v>55</v>
      </c>
      <c r="V84" s="2" t="s">
        <v>154</v>
      </c>
      <c r="W84" s="2">
        <f t="shared" ref="W84:W91" si="46">IF(V84&lt;&gt;"",1,"")</f>
        <v>1</v>
      </c>
      <c r="X84" s="8"/>
      <c r="Y84" s="8"/>
      <c r="Z84" s="2" t="s">
        <v>1</v>
      </c>
      <c r="AA84" s="3">
        <v>0.32013888888888886</v>
      </c>
      <c r="AB84" s="3">
        <v>0.32013888888888886</v>
      </c>
      <c r="AC84" s="3">
        <v>0.32013888888888886</v>
      </c>
      <c r="AD84" s="3">
        <v>0.32013888888888886</v>
      </c>
      <c r="AE84" s="3">
        <v>0.32013888888888886</v>
      </c>
      <c r="AF84" s="61" t="s">
        <v>530</v>
      </c>
      <c r="AG84" s="2" t="s">
        <v>262</v>
      </c>
      <c r="AH84" s="2" t="s">
        <v>264</v>
      </c>
      <c r="AI84" s="2">
        <f t="shared" ref="AI84:AI91" si="47">IF(AH84&lt;&gt;"",1,"")</f>
        <v>1</v>
      </c>
      <c r="AJ84" s="8"/>
    </row>
    <row r="85" spans="1:36" x14ac:dyDescent="0.25">
      <c r="A85" s="8"/>
      <c r="B85" s="2" t="s">
        <v>2</v>
      </c>
      <c r="C85" s="3">
        <f>$C$5</f>
        <v>0.34722222222222221</v>
      </c>
      <c r="D85" s="3">
        <f>$D$5</f>
        <v>0.34722222222222221</v>
      </c>
      <c r="E85" s="3">
        <f>$E$5</f>
        <v>0.34722222222222221</v>
      </c>
      <c r="F85" s="3">
        <f>$F$5</f>
        <v>0.34722222222222221</v>
      </c>
      <c r="G85" s="3">
        <f>$G$5</f>
        <v>0.34722222222222221</v>
      </c>
      <c r="H85" s="62"/>
      <c r="I85" s="2" t="s">
        <v>91</v>
      </c>
      <c r="J85" s="2" t="s">
        <v>99</v>
      </c>
      <c r="K85" s="2">
        <f t="shared" si="45"/>
        <v>1</v>
      </c>
      <c r="L85" s="8"/>
      <c r="M85" s="8"/>
      <c r="N85" s="2" t="s">
        <v>2</v>
      </c>
      <c r="O85" s="3">
        <f>$C$5</f>
        <v>0.34722222222222221</v>
      </c>
      <c r="P85" s="3">
        <f>$D$5</f>
        <v>0.34722222222222221</v>
      </c>
      <c r="Q85" s="3">
        <f>$E$5</f>
        <v>0.34722222222222221</v>
      </c>
      <c r="R85" s="3">
        <f>$F$5</f>
        <v>0.34722222222222221</v>
      </c>
      <c r="S85" s="3">
        <f>$G$5</f>
        <v>0.34722222222222221</v>
      </c>
      <c r="T85" s="62"/>
      <c r="U85" s="2" t="s">
        <v>153</v>
      </c>
      <c r="V85" s="2" t="s">
        <v>155</v>
      </c>
      <c r="W85" s="2">
        <f t="shared" si="46"/>
        <v>1</v>
      </c>
      <c r="X85" s="8"/>
      <c r="Y85" s="8"/>
      <c r="Z85" s="2" t="s">
        <v>2</v>
      </c>
      <c r="AA85" s="3">
        <f>$C$5</f>
        <v>0.34722222222222221</v>
      </c>
      <c r="AB85" s="3">
        <f>$D$5</f>
        <v>0.34722222222222221</v>
      </c>
      <c r="AC85" s="3">
        <f>$E$5</f>
        <v>0.34722222222222221</v>
      </c>
      <c r="AD85" s="3">
        <f>$F$5</f>
        <v>0.34722222222222221</v>
      </c>
      <c r="AE85" s="3">
        <f>$G$5</f>
        <v>0.34722222222222221</v>
      </c>
      <c r="AF85" s="62"/>
      <c r="AG85" s="2" t="s">
        <v>262</v>
      </c>
      <c r="AH85" s="2" t="s">
        <v>264</v>
      </c>
      <c r="AI85" s="2">
        <f t="shared" si="47"/>
        <v>1</v>
      </c>
      <c r="AJ85" s="8"/>
    </row>
    <row r="86" spans="1:36" x14ac:dyDescent="0.25">
      <c r="A86" s="8"/>
      <c r="B86" s="14" t="s">
        <v>42</v>
      </c>
      <c r="C86" s="18"/>
      <c r="D86" s="18"/>
      <c r="E86" s="18"/>
      <c r="F86" s="18"/>
      <c r="G86" s="18"/>
      <c r="H86" s="62"/>
      <c r="I86" s="2" t="s">
        <v>92</v>
      </c>
      <c r="J86" s="2" t="s">
        <v>100</v>
      </c>
      <c r="K86" s="2">
        <f t="shared" si="45"/>
        <v>1</v>
      </c>
      <c r="L86" s="8"/>
      <c r="M86" s="8"/>
      <c r="N86" s="14" t="s">
        <v>42</v>
      </c>
      <c r="O86" s="18"/>
      <c r="P86" s="18"/>
      <c r="Q86" s="18"/>
      <c r="R86" s="18"/>
      <c r="S86" s="18"/>
      <c r="T86" s="62"/>
      <c r="U86" s="2" t="s">
        <v>87</v>
      </c>
      <c r="V86" s="2" t="s">
        <v>156</v>
      </c>
      <c r="W86" s="2">
        <f t="shared" si="46"/>
        <v>1</v>
      </c>
      <c r="X86" s="8"/>
      <c r="Y86" s="8"/>
      <c r="Z86" s="14" t="s">
        <v>42</v>
      </c>
      <c r="AA86" s="18"/>
      <c r="AB86" s="18"/>
      <c r="AC86" s="18"/>
      <c r="AD86" s="18"/>
      <c r="AE86" s="18"/>
      <c r="AF86" s="62"/>
      <c r="AG86" s="2" t="s">
        <v>263</v>
      </c>
      <c r="AH86" s="2" t="s">
        <v>265</v>
      </c>
      <c r="AI86" s="2">
        <f t="shared" si="47"/>
        <v>1</v>
      </c>
      <c r="AJ86" s="8"/>
    </row>
    <row r="87" spans="1:36" x14ac:dyDescent="0.25">
      <c r="A87" s="8"/>
      <c r="B87" s="14" t="s">
        <v>43</v>
      </c>
      <c r="C87" s="18"/>
      <c r="D87" s="18"/>
      <c r="E87" s="18"/>
      <c r="F87" s="18"/>
      <c r="G87" s="18"/>
      <c r="H87" s="62"/>
      <c r="I87" s="2" t="s">
        <v>64</v>
      </c>
      <c r="J87" s="2"/>
      <c r="K87" s="2" t="str">
        <f t="shared" si="45"/>
        <v/>
      </c>
      <c r="L87" s="8"/>
      <c r="M87" s="8"/>
      <c r="N87" s="14" t="s">
        <v>43</v>
      </c>
      <c r="O87" s="18"/>
      <c r="P87" s="18"/>
      <c r="Q87" s="18"/>
      <c r="R87" s="18"/>
      <c r="S87" s="18"/>
      <c r="T87" s="62"/>
      <c r="U87" s="2" t="s">
        <v>87</v>
      </c>
      <c r="V87" s="2" t="s">
        <v>156</v>
      </c>
      <c r="W87" s="2">
        <f t="shared" si="46"/>
        <v>1</v>
      </c>
      <c r="X87" s="8"/>
      <c r="Y87" s="8"/>
      <c r="Z87" s="14" t="s">
        <v>43</v>
      </c>
      <c r="AA87" s="18"/>
      <c r="AB87" s="18"/>
      <c r="AC87" s="18"/>
      <c r="AD87" s="18"/>
      <c r="AE87" s="18"/>
      <c r="AF87" s="62"/>
      <c r="AG87" s="2" t="s">
        <v>263</v>
      </c>
      <c r="AH87" s="2" t="s">
        <v>266</v>
      </c>
      <c r="AI87" s="2">
        <f t="shared" si="47"/>
        <v>1</v>
      </c>
      <c r="AJ87" s="8"/>
    </row>
    <row r="88" spans="1:36" x14ac:dyDescent="0.25">
      <c r="A88" s="8"/>
      <c r="B88" s="2" t="s">
        <v>44</v>
      </c>
      <c r="C88" s="3">
        <f>$C$7</f>
        <v>0.63888888888888884</v>
      </c>
      <c r="D88" s="3">
        <f>$D$7</f>
        <v>0.63888888888888884</v>
      </c>
      <c r="E88" s="3">
        <f>$E$7</f>
        <v>0.63888888888888884</v>
      </c>
      <c r="F88" s="3">
        <f>$F$7</f>
        <v>0.63888888888888884</v>
      </c>
      <c r="G88" s="3">
        <f>$G$7</f>
        <v>0.53125</v>
      </c>
      <c r="H88" s="62"/>
      <c r="I88" s="2" t="s">
        <v>64</v>
      </c>
      <c r="J88" s="2"/>
      <c r="K88" s="2" t="str">
        <f t="shared" si="45"/>
        <v/>
      </c>
      <c r="L88" s="8"/>
      <c r="M88" s="8"/>
      <c r="N88" s="2" t="s">
        <v>44</v>
      </c>
      <c r="O88" s="3">
        <f>$C$7</f>
        <v>0.63888888888888884</v>
      </c>
      <c r="P88" s="3">
        <f>$D$7</f>
        <v>0.63888888888888884</v>
      </c>
      <c r="Q88" s="3">
        <f>$E$7</f>
        <v>0.63888888888888884</v>
      </c>
      <c r="R88" s="3">
        <f>$F$7</f>
        <v>0.63888888888888884</v>
      </c>
      <c r="S88" s="3">
        <f>$G$7</f>
        <v>0.53125</v>
      </c>
      <c r="T88" s="62"/>
      <c r="U88" s="2" t="s">
        <v>64</v>
      </c>
      <c r="V88" s="2"/>
      <c r="W88" s="2" t="str">
        <f t="shared" si="46"/>
        <v/>
      </c>
      <c r="X88" s="8"/>
      <c r="Y88" s="8"/>
      <c r="Z88" s="2" t="s">
        <v>44</v>
      </c>
      <c r="AA88" s="3">
        <f>$C$7</f>
        <v>0.63888888888888884</v>
      </c>
      <c r="AB88" s="3">
        <f>$D$7</f>
        <v>0.63888888888888884</v>
      </c>
      <c r="AC88" s="3">
        <f>$E$7</f>
        <v>0.63888888888888884</v>
      </c>
      <c r="AD88" s="3">
        <f>$F$7</f>
        <v>0.63888888888888884</v>
      </c>
      <c r="AE88" s="3">
        <f>$G$7</f>
        <v>0.53125</v>
      </c>
      <c r="AF88" s="62"/>
      <c r="AG88" s="2" t="s">
        <v>64</v>
      </c>
      <c r="AH88" s="2"/>
      <c r="AI88" s="2" t="str">
        <f t="shared" si="47"/>
        <v/>
      </c>
      <c r="AJ88" s="8"/>
    </row>
    <row r="89" spans="1:36" x14ac:dyDescent="0.25">
      <c r="A89" s="8"/>
      <c r="B89" s="2" t="s">
        <v>45</v>
      </c>
      <c r="C89" s="3">
        <v>0.67847222222222225</v>
      </c>
      <c r="D89" s="3">
        <v>0.67847222222222225</v>
      </c>
      <c r="E89" s="3">
        <v>0.67847222222222225</v>
      </c>
      <c r="F89" s="3">
        <v>0.67847222222222225</v>
      </c>
      <c r="G89" s="3">
        <f>F89-"02:35"</f>
        <v>0.5708333333333333</v>
      </c>
      <c r="H89" s="63"/>
      <c r="I89" s="2" t="s">
        <v>64</v>
      </c>
      <c r="J89" s="2"/>
      <c r="K89" s="2" t="str">
        <f t="shared" si="45"/>
        <v/>
      </c>
      <c r="L89" s="8"/>
      <c r="M89" s="8"/>
      <c r="N89" s="2" t="s">
        <v>45</v>
      </c>
      <c r="O89" s="3">
        <v>0.67986111111111114</v>
      </c>
      <c r="P89" s="3">
        <v>0.67986111111111114</v>
      </c>
      <c r="Q89" s="3">
        <v>0.67986111111111114</v>
      </c>
      <c r="R89" s="3">
        <v>0.67986111111111114</v>
      </c>
      <c r="S89" s="3">
        <f>R89-"02:35"</f>
        <v>0.57222222222222219</v>
      </c>
      <c r="T89" s="63"/>
      <c r="U89" s="2" t="s">
        <v>64</v>
      </c>
      <c r="V89" s="2"/>
      <c r="W89" s="2" t="str">
        <f t="shared" si="46"/>
        <v/>
      </c>
      <c r="X89" s="8"/>
      <c r="Y89" s="8"/>
      <c r="Z89" s="2" t="s">
        <v>45</v>
      </c>
      <c r="AA89" s="3">
        <v>0.66736111111111107</v>
      </c>
      <c r="AB89" s="3">
        <v>0.66736111111111107</v>
      </c>
      <c r="AC89" s="3">
        <v>0.66736111111111107</v>
      </c>
      <c r="AD89" s="3">
        <v>0.66736111111111107</v>
      </c>
      <c r="AE89" s="3">
        <f>AD89-"02:35"</f>
        <v>0.55972222222222223</v>
      </c>
      <c r="AF89" s="63"/>
      <c r="AG89" s="2" t="s">
        <v>64</v>
      </c>
      <c r="AH89" s="2"/>
      <c r="AI89" s="2" t="str">
        <f t="shared" si="47"/>
        <v/>
      </c>
      <c r="AJ89" s="8"/>
    </row>
    <row r="90" spans="1:36" x14ac:dyDescent="0.25">
      <c r="A90" s="8"/>
      <c r="B90" s="2" t="s">
        <v>0</v>
      </c>
      <c r="C90" s="2">
        <f>22.67+22.7</f>
        <v>45.370000000000005</v>
      </c>
      <c r="D90" s="2">
        <f t="shared" ref="D90:G90" si="48">22.67+22.7</f>
        <v>45.370000000000005</v>
      </c>
      <c r="E90" s="2">
        <f t="shared" si="48"/>
        <v>45.370000000000005</v>
      </c>
      <c r="F90" s="2">
        <f t="shared" si="48"/>
        <v>45.370000000000005</v>
      </c>
      <c r="G90" s="2">
        <f t="shared" si="48"/>
        <v>45.370000000000005</v>
      </c>
      <c r="H90" s="2">
        <f>SUM(C90:G90)</f>
        <v>226.85000000000002</v>
      </c>
      <c r="I90" s="2" t="s">
        <v>64</v>
      </c>
      <c r="J90" s="2"/>
      <c r="K90" s="2" t="str">
        <f t="shared" si="45"/>
        <v/>
      </c>
      <c r="L90" s="8"/>
      <c r="M90" s="8"/>
      <c r="N90" s="2" t="s">
        <v>0</v>
      </c>
      <c r="O90" s="2">
        <f>28.77+29.13</f>
        <v>57.9</v>
      </c>
      <c r="P90" s="2">
        <f t="shared" ref="P90:S90" si="49">28.77+29.13</f>
        <v>57.9</v>
      </c>
      <c r="Q90" s="2">
        <f t="shared" si="49"/>
        <v>57.9</v>
      </c>
      <c r="R90" s="2">
        <f t="shared" si="49"/>
        <v>57.9</v>
      </c>
      <c r="S90" s="2">
        <f t="shared" si="49"/>
        <v>57.9</v>
      </c>
      <c r="T90" s="2">
        <f>SUM(O90:S90)</f>
        <v>289.5</v>
      </c>
      <c r="U90" s="2" t="s">
        <v>64</v>
      </c>
      <c r="V90" s="2"/>
      <c r="W90" s="2" t="str">
        <f t="shared" si="46"/>
        <v/>
      </c>
      <c r="X90" s="8"/>
      <c r="Y90" s="8"/>
      <c r="Z90" s="2" t="s">
        <v>0</v>
      </c>
      <c r="AA90" s="2">
        <f>38.29+38.25</f>
        <v>76.539999999999992</v>
      </c>
      <c r="AB90" s="2">
        <f t="shared" ref="AB90:AE90" si="50">38.29+38.25</f>
        <v>76.539999999999992</v>
      </c>
      <c r="AC90" s="2">
        <f t="shared" si="50"/>
        <v>76.539999999999992</v>
      </c>
      <c r="AD90" s="2">
        <f t="shared" si="50"/>
        <v>76.539999999999992</v>
      </c>
      <c r="AE90" s="2">
        <f t="shared" si="50"/>
        <v>76.539999999999992</v>
      </c>
      <c r="AF90" s="2">
        <f>SUM(AA90:AE90)</f>
        <v>382.69999999999993</v>
      </c>
      <c r="AG90" s="2" t="s">
        <v>64</v>
      </c>
      <c r="AH90" s="2"/>
      <c r="AI90" s="2" t="str">
        <f t="shared" si="47"/>
        <v/>
      </c>
      <c r="AJ90" s="8"/>
    </row>
    <row r="91" spans="1:36" x14ac:dyDescent="0.25">
      <c r="A91" s="8"/>
      <c r="B91" s="2" t="s">
        <v>11</v>
      </c>
      <c r="C91" s="10">
        <f t="shared" ref="C91:G91" si="51">(C85-C84+C87-C86+C89-C88)*1440</f>
        <v>112.00000000000009</v>
      </c>
      <c r="D91" s="10">
        <f t="shared" si="51"/>
        <v>112.00000000000009</v>
      </c>
      <c r="E91" s="10">
        <f t="shared" si="51"/>
        <v>112.00000000000009</v>
      </c>
      <c r="F91" s="10">
        <f t="shared" si="51"/>
        <v>112.00000000000009</v>
      </c>
      <c r="G91" s="10">
        <f t="shared" si="51"/>
        <v>111.99999999999991</v>
      </c>
      <c r="H91" s="2">
        <f>SUM(C91:G91)</f>
        <v>560.00000000000023</v>
      </c>
      <c r="I91" s="2" t="s">
        <v>64</v>
      </c>
      <c r="J91" s="2"/>
      <c r="K91" s="2" t="str">
        <f t="shared" si="45"/>
        <v/>
      </c>
      <c r="L91" s="8"/>
      <c r="M91" s="8"/>
      <c r="N91" s="2" t="s">
        <v>11</v>
      </c>
      <c r="O91" s="10">
        <f t="shared" ref="O91:S91" si="52">(O85-O84+O87-O86+O89-O88)*1440</f>
        <v>116.00000000000007</v>
      </c>
      <c r="P91" s="10">
        <f t="shared" si="52"/>
        <v>116.00000000000007</v>
      </c>
      <c r="Q91" s="10">
        <f t="shared" si="52"/>
        <v>116.00000000000007</v>
      </c>
      <c r="R91" s="10">
        <f t="shared" si="52"/>
        <v>116.00000000000007</v>
      </c>
      <c r="S91" s="10">
        <f t="shared" si="52"/>
        <v>115.99999999999991</v>
      </c>
      <c r="T91" s="2">
        <f>SUM(O91:S91)</f>
        <v>580.00000000000023</v>
      </c>
      <c r="U91" s="2" t="s">
        <v>64</v>
      </c>
      <c r="V91" s="2"/>
      <c r="W91" s="2" t="str">
        <f t="shared" si="46"/>
        <v/>
      </c>
      <c r="X91" s="8"/>
      <c r="Y91" s="8"/>
      <c r="Z91" s="2" t="s">
        <v>11</v>
      </c>
      <c r="AA91" s="10">
        <f t="shared" ref="AA91:AE91" si="53">(AA85-AA84+AA87-AA86+AA89-AA88)*1440</f>
        <v>80.000000000000028</v>
      </c>
      <c r="AB91" s="10">
        <f t="shared" si="53"/>
        <v>80.000000000000028</v>
      </c>
      <c r="AC91" s="10">
        <f t="shared" si="53"/>
        <v>80.000000000000028</v>
      </c>
      <c r="AD91" s="10">
        <f t="shared" si="53"/>
        <v>80.000000000000028</v>
      </c>
      <c r="AE91" s="10">
        <f t="shared" si="53"/>
        <v>80.000000000000028</v>
      </c>
      <c r="AF91" s="2">
        <f>SUM(AA91:AE91)</f>
        <v>400.00000000000011</v>
      </c>
      <c r="AG91" s="2" t="s">
        <v>64</v>
      </c>
      <c r="AH91" s="2"/>
      <c r="AI91" s="2" t="str">
        <f t="shared" si="47"/>
        <v/>
      </c>
      <c r="AJ91" s="8"/>
    </row>
    <row r="92" spans="1:36" x14ac:dyDescent="0.25">
      <c r="A92" s="8"/>
      <c r="B92" s="8"/>
      <c r="C92" s="8"/>
      <c r="D92" s="8"/>
      <c r="E92" s="8"/>
      <c r="F92" s="8"/>
      <c r="G92" s="8"/>
      <c r="H92" s="8"/>
      <c r="I92" s="40" t="s">
        <v>10</v>
      </c>
      <c r="J92" s="41"/>
      <c r="K92" s="37">
        <f>SUM(K84:K91)</f>
        <v>3</v>
      </c>
      <c r="L92" s="8"/>
      <c r="M92" s="8"/>
      <c r="N92" s="8"/>
      <c r="O92" s="8"/>
      <c r="P92" s="8"/>
      <c r="Q92" s="8"/>
      <c r="R92" s="8"/>
      <c r="S92" s="8"/>
      <c r="T92" s="8"/>
      <c r="U92" s="40" t="s">
        <v>10</v>
      </c>
      <c r="V92" s="41"/>
      <c r="W92" s="37">
        <f>SUM(W84:W91)</f>
        <v>4</v>
      </c>
      <c r="X92" s="8"/>
      <c r="Y92" s="8"/>
      <c r="Z92" s="8"/>
      <c r="AA92" s="8"/>
      <c r="AB92" s="8"/>
      <c r="AC92" s="8"/>
      <c r="AD92" s="8"/>
      <c r="AE92" s="8"/>
      <c r="AF92" s="8"/>
      <c r="AG92" s="40" t="s">
        <v>10</v>
      </c>
      <c r="AH92" s="41"/>
      <c r="AI92" s="37">
        <f>SUM(AI84:AI91)</f>
        <v>4</v>
      </c>
      <c r="AJ92" s="8"/>
    </row>
    <row r="93" spans="1:36" x14ac:dyDescent="0.25">
      <c r="A93" s="8"/>
      <c r="B93" s="8"/>
      <c r="C93" s="8"/>
      <c r="D93" s="8"/>
      <c r="E93" s="8"/>
      <c r="F93" s="8"/>
      <c r="G93" s="8"/>
      <c r="H93" s="8"/>
      <c r="I93" s="42"/>
      <c r="J93" s="43"/>
      <c r="K93" s="38"/>
      <c r="L93" s="8"/>
      <c r="M93" s="8"/>
      <c r="N93" s="8"/>
      <c r="O93" s="8"/>
      <c r="P93" s="8"/>
      <c r="Q93" s="8"/>
      <c r="R93" s="8"/>
      <c r="S93" s="8"/>
      <c r="T93" s="8"/>
      <c r="U93" s="42"/>
      <c r="V93" s="43"/>
      <c r="W93" s="38"/>
      <c r="X93" s="8"/>
      <c r="Y93" s="8"/>
      <c r="Z93" s="8"/>
      <c r="AA93" s="8"/>
      <c r="AB93" s="8"/>
      <c r="AC93" s="8"/>
      <c r="AD93" s="8"/>
      <c r="AE93" s="8"/>
      <c r="AF93" s="8"/>
      <c r="AG93" s="42"/>
      <c r="AH93" s="43"/>
      <c r="AI93" s="38"/>
      <c r="AJ93" s="8"/>
    </row>
    <row r="94" spans="1:36" x14ac:dyDescent="0.25">
      <c r="A94" s="8"/>
      <c r="B94" s="8"/>
      <c r="C94" s="8"/>
      <c r="D94" s="8"/>
      <c r="E94" s="8"/>
      <c r="F94" s="8"/>
      <c r="G94" s="8"/>
      <c r="H94" s="8"/>
      <c r="I94" s="44"/>
      <c r="J94" s="45"/>
      <c r="K94" s="39"/>
      <c r="L94" s="8"/>
      <c r="M94" s="8"/>
      <c r="N94" s="8"/>
      <c r="O94" s="8"/>
      <c r="P94" s="8"/>
      <c r="Q94" s="8"/>
      <c r="R94" s="8"/>
      <c r="S94" s="8"/>
      <c r="T94" s="8"/>
      <c r="U94" s="44"/>
      <c r="V94" s="45"/>
      <c r="W94" s="39"/>
      <c r="X94" s="8"/>
      <c r="Y94" s="8"/>
      <c r="Z94" s="8"/>
      <c r="AA94" s="8"/>
      <c r="AB94" s="8"/>
      <c r="AC94" s="8"/>
      <c r="AD94" s="8"/>
      <c r="AE94" s="8"/>
      <c r="AF94" s="8"/>
      <c r="AG94" s="44"/>
      <c r="AH94" s="45"/>
      <c r="AI94" s="39"/>
      <c r="AJ94" s="8"/>
    </row>
    <row r="95" spans="1:36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</row>
    <row r="96" spans="1:36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</row>
    <row r="97" spans="1:36" x14ac:dyDescent="0.25">
      <c r="A97" s="8"/>
      <c r="B97" s="2" t="s">
        <v>40</v>
      </c>
      <c r="C97" s="49">
        <v>7</v>
      </c>
      <c r="D97" s="49"/>
      <c r="E97" s="49"/>
      <c r="F97" s="49"/>
      <c r="G97" s="49"/>
      <c r="H97" s="2"/>
      <c r="I97" s="50" t="s">
        <v>16</v>
      </c>
      <c r="J97" s="51"/>
      <c r="K97" s="52"/>
      <c r="L97" s="8"/>
      <c r="M97" s="8"/>
      <c r="N97" s="2" t="s">
        <v>40</v>
      </c>
      <c r="O97" s="49">
        <v>18</v>
      </c>
      <c r="P97" s="49"/>
      <c r="Q97" s="49"/>
      <c r="R97" s="49"/>
      <c r="S97" s="49"/>
      <c r="T97" s="2"/>
      <c r="U97" s="50" t="s">
        <v>16</v>
      </c>
      <c r="V97" s="51"/>
      <c r="W97" s="52"/>
      <c r="X97" s="8"/>
      <c r="Y97" s="8"/>
      <c r="Z97" s="2" t="s">
        <v>40</v>
      </c>
      <c r="AA97" s="49">
        <v>29</v>
      </c>
      <c r="AB97" s="49"/>
      <c r="AC97" s="49"/>
      <c r="AD97" s="49"/>
      <c r="AE97" s="49"/>
      <c r="AF97" s="2"/>
      <c r="AG97" s="50" t="s">
        <v>16</v>
      </c>
      <c r="AH97" s="51"/>
      <c r="AI97" s="52"/>
      <c r="AJ97" s="8"/>
    </row>
    <row r="98" spans="1:36" ht="15.75" x14ac:dyDescent="0.25">
      <c r="A98" s="8"/>
      <c r="B98" s="2" t="s">
        <v>15</v>
      </c>
      <c r="C98" s="4" t="s">
        <v>5</v>
      </c>
      <c r="D98" s="4" t="s">
        <v>6</v>
      </c>
      <c r="E98" s="4" t="s">
        <v>7</v>
      </c>
      <c r="F98" s="4" t="s">
        <v>8</v>
      </c>
      <c r="G98" s="4" t="s">
        <v>9</v>
      </c>
      <c r="H98" s="4" t="s">
        <v>10</v>
      </c>
      <c r="I98" s="4" t="s">
        <v>12</v>
      </c>
      <c r="J98" s="4" t="s">
        <v>13</v>
      </c>
      <c r="K98" s="4" t="s">
        <v>14</v>
      </c>
      <c r="L98" s="8"/>
      <c r="M98" s="8"/>
      <c r="N98" s="2" t="s">
        <v>15</v>
      </c>
      <c r="O98" s="4" t="s">
        <v>5</v>
      </c>
      <c r="P98" s="4" t="s">
        <v>6</v>
      </c>
      <c r="Q98" s="4" t="s">
        <v>7</v>
      </c>
      <c r="R98" s="4" t="s">
        <v>8</v>
      </c>
      <c r="S98" s="4" t="s">
        <v>9</v>
      </c>
      <c r="T98" s="4" t="s">
        <v>10</v>
      </c>
      <c r="U98" s="4" t="s">
        <v>12</v>
      </c>
      <c r="V98" s="4" t="s">
        <v>13</v>
      </c>
      <c r="W98" s="4" t="s">
        <v>14</v>
      </c>
      <c r="X98" s="8"/>
      <c r="Y98" s="8"/>
      <c r="Z98" s="2" t="s">
        <v>15</v>
      </c>
      <c r="AA98" s="4" t="s">
        <v>5</v>
      </c>
      <c r="AB98" s="4" t="s">
        <v>6</v>
      </c>
      <c r="AC98" s="4" t="s">
        <v>7</v>
      </c>
      <c r="AD98" s="4" t="s">
        <v>8</v>
      </c>
      <c r="AE98" s="4" t="s">
        <v>9</v>
      </c>
      <c r="AF98" s="4" t="s">
        <v>10</v>
      </c>
      <c r="AG98" s="4" t="s">
        <v>12</v>
      </c>
      <c r="AH98" s="4" t="s">
        <v>13</v>
      </c>
      <c r="AI98" s="4" t="s">
        <v>14</v>
      </c>
      <c r="AJ98" s="8"/>
    </row>
    <row r="99" spans="1:36" ht="15" customHeight="1" x14ac:dyDescent="0.25">
      <c r="A99" s="8"/>
      <c r="B99" s="2" t="s">
        <v>1</v>
      </c>
      <c r="C99" s="3">
        <v>0.3</v>
      </c>
      <c r="D99" s="3">
        <v>0.3</v>
      </c>
      <c r="E99" s="3">
        <v>0.3</v>
      </c>
      <c r="F99" s="3">
        <v>0.3</v>
      </c>
      <c r="G99" s="3">
        <v>0.3</v>
      </c>
      <c r="H99" s="61" t="s">
        <v>524</v>
      </c>
      <c r="I99" s="2" t="s">
        <v>101</v>
      </c>
      <c r="J99" s="2" t="s">
        <v>103</v>
      </c>
      <c r="K99" s="2">
        <f t="shared" ref="K99:K106" si="54">IF(J99&lt;&gt;"",1,"")</f>
        <v>1</v>
      </c>
      <c r="L99" s="8"/>
      <c r="M99" s="8"/>
      <c r="N99" s="2" t="s">
        <v>1</v>
      </c>
      <c r="O99" s="3">
        <v>0.31597222222222221</v>
      </c>
      <c r="P99" s="3">
        <v>0.31597222222222221</v>
      </c>
      <c r="Q99" s="3">
        <v>0.31597222222222221</v>
      </c>
      <c r="R99" s="3">
        <v>0.31597222222222221</v>
      </c>
      <c r="S99" s="3">
        <v>0.31597222222222221</v>
      </c>
      <c r="T99" s="61" t="s">
        <v>524</v>
      </c>
      <c r="U99" s="2" t="s">
        <v>158</v>
      </c>
      <c r="V99" s="2" t="s">
        <v>159</v>
      </c>
      <c r="W99" s="2">
        <f t="shared" ref="W99:W106" si="55">IF(V99&lt;&gt;"",1,"")</f>
        <v>1</v>
      </c>
      <c r="X99" s="8"/>
      <c r="Y99" s="8"/>
      <c r="Z99" s="2" t="s">
        <v>1</v>
      </c>
      <c r="AA99" s="3">
        <v>0.31805555555555554</v>
      </c>
      <c r="AB99" s="3">
        <v>0.31805555555555554</v>
      </c>
      <c r="AC99" s="3">
        <v>0.31805555555555554</v>
      </c>
      <c r="AD99" s="3">
        <v>0.31805555555555554</v>
      </c>
      <c r="AE99" s="3">
        <v>0.31805555555555554</v>
      </c>
      <c r="AF99" s="61" t="s">
        <v>530</v>
      </c>
      <c r="AG99" s="2" t="s">
        <v>124</v>
      </c>
      <c r="AH99" s="2" t="s">
        <v>267</v>
      </c>
      <c r="AI99" s="2">
        <f t="shared" ref="AI99:AI106" si="56">IF(AH99&lt;&gt;"",1,"")</f>
        <v>1</v>
      </c>
      <c r="AJ99" s="8"/>
    </row>
    <row r="100" spans="1:36" x14ac:dyDescent="0.25">
      <c r="A100" s="8"/>
      <c r="B100" s="2" t="s">
        <v>2</v>
      </c>
      <c r="C100" s="3">
        <f>$C$5</f>
        <v>0.34722222222222221</v>
      </c>
      <c r="D100" s="3">
        <f>$D$5</f>
        <v>0.34722222222222221</v>
      </c>
      <c r="E100" s="3">
        <f>$E$5</f>
        <v>0.34722222222222221</v>
      </c>
      <c r="F100" s="3">
        <f>$F$5</f>
        <v>0.34722222222222221</v>
      </c>
      <c r="G100" s="3">
        <f>$G$5</f>
        <v>0.34722222222222221</v>
      </c>
      <c r="H100" s="62"/>
      <c r="I100" s="2" t="s">
        <v>101</v>
      </c>
      <c r="J100" s="2" t="s">
        <v>104</v>
      </c>
      <c r="K100" s="2">
        <f t="shared" si="54"/>
        <v>1</v>
      </c>
      <c r="L100" s="8"/>
      <c r="M100" s="8"/>
      <c r="N100" s="2" t="s">
        <v>2</v>
      </c>
      <c r="O100" s="3">
        <f>$C$5</f>
        <v>0.34722222222222221</v>
      </c>
      <c r="P100" s="3">
        <f>$D$5</f>
        <v>0.34722222222222221</v>
      </c>
      <c r="Q100" s="3">
        <f>$E$5</f>
        <v>0.34722222222222221</v>
      </c>
      <c r="R100" s="3">
        <f>$F$5</f>
        <v>0.34722222222222221</v>
      </c>
      <c r="S100" s="3">
        <f>$G$5</f>
        <v>0.34722222222222221</v>
      </c>
      <c r="T100" s="62"/>
      <c r="U100" s="2" t="s">
        <v>158</v>
      </c>
      <c r="V100" s="2" t="s">
        <v>160</v>
      </c>
      <c r="W100" s="2">
        <f t="shared" si="55"/>
        <v>1</v>
      </c>
      <c r="X100" s="8"/>
      <c r="Y100" s="8"/>
      <c r="Z100" s="2" t="s">
        <v>2</v>
      </c>
      <c r="AA100" s="3">
        <f>$C$5</f>
        <v>0.34722222222222221</v>
      </c>
      <c r="AB100" s="3">
        <f>$D$5</f>
        <v>0.34722222222222221</v>
      </c>
      <c r="AC100" s="3">
        <f>$E$5</f>
        <v>0.34722222222222221</v>
      </c>
      <c r="AD100" s="3">
        <f>$F$5</f>
        <v>0.34722222222222221</v>
      </c>
      <c r="AE100" s="3">
        <f>$G$5</f>
        <v>0.34722222222222221</v>
      </c>
      <c r="AF100" s="62"/>
      <c r="AG100" s="2" t="s">
        <v>124</v>
      </c>
      <c r="AH100" s="2" t="s">
        <v>268</v>
      </c>
      <c r="AI100" s="2">
        <f t="shared" si="56"/>
        <v>1</v>
      </c>
      <c r="AJ100" s="8"/>
    </row>
    <row r="101" spans="1:36" x14ac:dyDescent="0.25">
      <c r="A101" s="8"/>
      <c r="B101" s="14" t="s">
        <v>42</v>
      </c>
      <c r="C101" s="18"/>
      <c r="D101" s="18"/>
      <c r="E101" s="18"/>
      <c r="F101" s="18"/>
      <c r="G101" s="18"/>
      <c r="H101" s="62"/>
      <c r="I101" s="2" t="s">
        <v>101</v>
      </c>
      <c r="J101" s="2" t="s">
        <v>105</v>
      </c>
      <c r="K101" s="2">
        <f t="shared" si="54"/>
        <v>1</v>
      </c>
      <c r="L101" s="8"/>
      <c r="M101" s="8"/>
      <c r="N101" s="14" t="s">
        <v>42</v>
      </c>
      <c r="O101" s="18"/>
      <c r="P101" s="18"/>
      <c r="Q101" s="18"/>
      <c r="R101" s="18"/>
      <c r="S101" s="18"/>
      <c r="T101" s="62"/>
      <c r="U101" s="2" t="s">
        <v>157</v>
      </c>
      <c r="V101" s="2" t="s">
        <v>161</v>
      </c>
      <c r="W101" s="2">
        <f t="shared" si="55"/>
        <v>1</v>
      </c>
      <c r="X101" s="8"/>
      <c r="Y101" s="8"/>
      <c r="Z101" s="14" t="s">
        <v>42</v>
      </c>
      <c r="AA101" s="18"/>
      <c r="AB101" s="18"/>
      <c r="AC101" s="18"/>
      <c r="AD101" s="18"/>
      <c r="AE101" s="18"/>
      <c r="AF101" s="62"/>
      <c r="AG101" s="2" t="s">
        <v>124</v>
      </c>
      <c r="AH101" s="2" t="s">
        <v>268</v>
      </c>
      <c r="AI101" s="2">
        <f t="shared" si="56"/>
        <v>1</v>
      </c>
      <c r="AJ101" s="8"/>
    </row>
    <row r="102" spans="1:36" x14ac:dyDescent="0.25">
      <c r="A102" s="8"/>
      <c r="B102" s="14" t="s">
        <v>43</v>
      </c>
      <c r="C102" s="18"/>
      <c r="D102" s="18"/>
      <c r="E102" s="18"/>
      <c r="F102" s="18"/>
      <c r="G102" s="18"/>
      <c r="H102" s="62"/>
      <c r="I102" s="2" t="s">
        <v>101</v>
      </c>
      <c r="J102" s="2" t="s">
        <v>106</v>
      </c>
      <c r="K102" s="2">
        <f t="shared" si="54"/>
        <v>1</v>
      </c>
      <c r="L102" s="8"/>
      <c r="M102" s="8"/>
      <c r="N102" s="14" t="s">
        <v>43</v>
      </c>
      <c r="O102" s="18"/>
      <c r="P102" s="18"/>
      <c r="Q102" s="18"/>
      <c r="R102" s="18"/>
      <c r="S102" s="18"/>
      <c r="T102" s="62"/>
      <c r="U102" s="2" t="s">
        <v>157</v>
      </c>
      <c r="V102" s="2" t="s">
        <v>55</v>
      </c>
      <c r="W102" s="2">
        <f t="shared" si="55"/>
        <v>1</v>
      </c>
      <c r="X102" s="8"/>
      <c r="Y102" s="8"/>
      <c r="Z102" s="14" t="s">
        <v>43</v>
      </c>
      <c r="AA102" s="18"/>
      <c r="AB102" s="18"/>
      <c r="AC102" s="18"/>
      <c r="AD102" s="18"/>
      <c r="AE102" s="18"/>
      <c r="AF102" s="62"/>
      <c r="AG102" s="2" t="s">
        <v>140</v>
      </c>
      <c r="AH102" s="2" t="s">
        <v>269</v>
      </c>
      <c r="AI102" s="2">
        <f t="shared" si="56"/>
        <v>1</v>
      </c>
      <c r="AJ102" s="8"/>
    </row>
    <row r="103" spans="1:36" x14ac:dyDescent="0.25">
      <c r="A103" s="8"/>
      <c r="B103" s="2" t="s">
        <v>44</v>
      </c>
      <c r="C103" s="3">
        <f>$C$7</f>
        <v>0.63888888888888884</v>
      </c>
      <c r="D103" s="3">
        <f>$D$7</f>
        <v>0.63888888888888884</v>
      </c>
      <c r="E103" s="3">
        <f>$E$7</f>
        <v>0.63888888888888884</v>
      </c>
      <c r="F103" s="3">
        <f>$F$7</f>
        <v>0.63888888888888884</v>
      </c>
      <c r="G103" s="3">
        <f>$G$7</f>
        <v>0.53125</v>
      </c>
      <c r="H103" s="62"/>
      <c r="I103" s="2" t="s">
        <v>102</v>
      </c>
      <c r="J103" s="2" t="s">
        <v>107</v>
      </c>
      <c r="K103" s="2">
        <f t="shared" si="54"/>
        <v>1</v>
      </c>
      <c r="L103" s="8"/>
      <c r="M103" s="8"/>
      <c r="N103" s="2" t="s">
        <v>44</v>
      </c>
      <c r="O103" s="3">
        <f>$C$7</f>
        <v>0.63888888888888884</v>
      </c>
      <c r="P103" s="3">
        <f>$D$7</f>
        <v>0.63888888888888884</v>
      </c>
      <c r="Q103" s="3">
        <f>$E$7</f>
        <v>0.63888888888888884</v>
      </c>
      <c r="R103" s="3">
        <f>$F$7</f>
        <v>0.63888888888888884</v>
      </c>
      <c r="S103" s="3">
        <f>$G$7</f>
        <v>0.53125</v>
      </c>
      <c r="T103" s="62"/>
      <c r="U103" s="2" t="s">
        <v>157</v>
      </c>
      <c r="V103" s="2" t="s">
        <v>162</v>
      </c>
      <c r="W103" s="2">
        <f t="shared" si="55"/>
        <v>1</v>
      </c>
      <c r="X103" s="8"/>
      <c r="Y103" s="8"/>
      <c r="Z103" s="2" t="s">
        <v>44</v>
      </c>
      <c r="AA103" s="3">
        <f>$C$7</f>
        <v>0.63888888888888884</v>
      </c>
      <c r="AB103" s="3">
        <f>$D$7</f>
        <v>0.63888888888888884</v>
      </c>
      <c r="AC103" s="3">
        <f>$E$7</f>
        <v>0.63888888888888884</v>
      </c>
      <c r="AD103" s="3">
        <f>$F$7</f>
        <v>0.63888888888888884</v>
      </c>
      <c r="AE103" s="3">
        <f>$G$7</f>
        <v>0.53125</v>
      </c>
      <c r="AF103" s="62"/>
      <c r="AG103" s="2" t="s">
        <v>64</v>
      </c>
      <c r="AH103" s="2"/>
      <c r="AI103" s="2" t="str">
        <f t="shared" si="56"/>
        <v/>
      </c>
      <c r="AJ103" s="8"/>
    </row>
    <row r="104" spans="1:36" x14ac:dyDescent="0.25">
      <c r="A104" s="8"/>
      <c r="B104" s="2" t="s">
        <v>45</v>
      </c>
      <c r="C104" s="3">
        <v>0.6875</v>
      </c>
      <c r="D104" s="3">
        <v>0.6875</v>
      </c>
      <c r="E104" s="3">
        <v>0.6875</v>
      </c>
      <c r="F104" s="3">
        <v>0.6875</v>
      </c>
      <c r="G104" s="3">
        <f>F104-"02:35"</f>
        <v>0.57986111111111116</v>
      </c>
      <c r="H104" s="63"/>
      <c r="I104" s="2" t="s">
        <v>64</v>
      </c>
      <c r="J104" s="2"/>
      <c r="K104" s="2" t="str">
        <f t="shared" si="54"/>
        <v/>
      </c>
      <c r="L104" s="8"/>
      <c r="M104" s="8"/>
      <c r="N104" s="2" t="s">
        <v>45</v>
      </c>
      <c r="O104" s="3">
        <v>0.67291666666666672</v>
      </c>
      <c r="P104" s="3">
        <v>0.67291666666666672</v>
      </c>
      <c r="Q104" s="3">
        <v>0.67291666666666672</v>
      </c>
      <c r="R104" s="3">
        <v>0.67291666666666672</v>
      </c>
      <c r="S104" s="3">
        <f>R104-"02:35"</f>
        <v>0.56527777777777777</v>
      </c>
      <c r="T104" s="63"/>
      <c r="U104" s="2" t="s">
        <v>64</v>
      </c>
      <c r="V104" s="2"/>
      <c r="W104" s="2" t="str">
        <f t="shared" si="55"/>
        <v/>
      </c>
      <c r="X104" s="8"/>
      <c r="Y104" s="8"/>
      <c r="Z104" s="2" t="s">
        <v>45</v>
      </c>
      <c r="AA104" s="3">
        <v>0.6694444444444444</v>
      </c>
      <c r="AB104" s="3">
        <v>0.6694444444444444</v>
      </c>
      <c r="AC104" s="3">
        <v>0.6694444444444444</v>
      </c>
      <c r="AD104" s="3">
        <v>0.6694444444444444</v>
      </c>
      <c r="AE104" s="3">
        <f>AD104-"02:35"</f>
        <v>0.56180555555555545</v>
      </c>
      <c r="AF104" s="63"/>
      <c r="AG104" s="2" t="s">
        <v>64</v>
      </c>
      <c r="AH104" s="2"/>
      <c r="AI104" s="2" t="str">
        <f t="shared" si="56"/>
        <v/>
      </c>
      <c r="AJ104" s="8"/>
    </row>
    <row r="105" spans="1:36" x14ac:dyDescent="0.25">
      <c r="A105" s="8"/>
      <c r="B105" s="2" t="s">
        <v>0</v>
      </c>
      <c r="C105" s="2">
        <f>37.7+37.67</f>
        <v>75.37</v>
      </c>
      <c r="D105" s="2">
        <f t="shared" ref="D105:G105" si="57">37.7+37.67</f>
        <v>75.37</v>
      </c>
      <c r="E105" s="2">
        <f t="shared" si="57"/>
        <v>75.37</v>
      </c>
      <c r="F105" s="2">
        <f t="shared" si="57"/>
        <v>75.37</v>
      </c>
      <c r="G105" s="2">
        <f t="shared" si="57"/>
        <v>75.37</v>
      </c>
      <c r="H105" s="2">
        <f>SUM(C105:G105)</f>
        <v>376.85</v>
      </c>
      <c r="I105" s="2" t="s">
        <v>64</v>
      </c>
      <c r="J105" s="2"/>
      <c r="K105" s="2" t="str">
        <f t="shared" si="54"/>
        <v/>
      </c>
      <c r="L105" s="8"/>
      <c r="M105" s="8"/>
      <c r="N105" s="2" t="s">
        <v>0</v>
      </c>
      <c r="O105" s="2">
        <f>16.91+17.06</f>
        <v>33.97</v>
      </c>
      <c r="P105" s="2">
        <f t="shared" ref="P105:S105" si="58">16.91+17.06</f>
        <v>33.97</v>
      </c>
      <c r="Q105" s="2">
        <f t="shared" si="58"/>
        <v>33.97</v>
      </c>
      <c r="R105" s="2">
        <f t="shared" si="58"/>
        <v>33.97</v>
      </c>
      <c r="S105" s="2">
        <f t="shared" si="58"/>
        <v>33.97</v>
      </c>
      <c r="T105" s="2">
        <f>SUM(O105:S105)</f>
        <v>169.85</v>
      </c>
      <c r="U105" s="2" t="s">
        <v>64</v>
      </c>
      <c r="V105" s="2"/>
      <c r="W105" s="2" t="str">
        <f t="shared" si="55"/>
        <v/>
      </c>
      <c r="X105" s="8"/>
      <c r="Y105" s="8"/>
      <c r="Z105" s="2" t="s">
        <v>0</v>
      </c>
      <c r="AA105" s="2">
        <f>18.56+18.99</f>
        <v>37.549999999999997</v>
      </c>
      <c r="AB105" s="2">
        <f t="shared" ref="AB105:AE105" si="59">18.56+18.99</f>
        <v>37.549999999999997</v>
      </c>
      <c r="AC105" s="2">
        <f t="shared" si="59"/>
        <v>37.549999999999997</v>
      </c>
      <c r="AD105" s="2">
        <f t="shared" si="59"/>
        <v>37.549999999999997</v>
      </c>
      <c r="AE105" s="2">
        <f t="shared" si="59"/>
        <v>37.549999999999997</v>
      </c>
      <c r="AF105" s="2">
        <f>SUM(AA105:AE105)</f>
        <v>187.75</v>
      </c>
      <c r="AG105" s="2" t="s">
        <v>64</v>
      </c>
      <c r="AH105" s="2"/>
      <c r="AI105" s="2" t="str">
        <f t="shared" si="56"/>
        <v/>
      </c>
      <c r="AJ105" s="8"/>
    </row>
    <row r="106" spans="1:36" x14ac:dyDescent="0.25">
      <c r="A106" s="8"/>
      <c r="B106" s="2" t="s">
        <v>11</v>
      </c>
      <c r="C106" s="10">
        <f t="shared" ref="C106:G106" si="60">(C100-C99+C102-C101+C104-C103)*1440</f>
        <v>138.00000000000014</v>
      </c>
      <c r="D106" s="10">
        <f t="shared" si="60"/>
        <v>138.00000000000014</v>
      </c>
      <c r="E106" s="10">
        <f t="shared" si="60"/>
        <v>138.00000000000014</v>
      </c>
      <c r="F106" s="10">
        <f t="shared" si="60"/>
        <v>138.00000000000014</v>
      </c>
      <c r="G106" s="10">
        <f t="shared" si="60"/>
        <v>138.00000000000014</v>
      </c>
      <c r="H106" s="2">
        <f>SUM(C106:G106)</f>
        <v>690.00000000000068</v>
      </c>
      <c r="I106" s="2" t="s">
        <v>64</v>
      </c>
      <c r="J106" s="2"/>
      <c r="K106" s="2" t="str">
        <f t="shared" si="54"/>
        <v/>
      </c>
      <c r="L106" s="8"/>
      <c r="M106" s="8"/>
      <c r="N106" s="2" t="s">
        <v>11</v>
      </c>
      <c r="O106" s="10">
        <f t="shared" ref="O106:S106" si="61">(O100-O99+O102-O101+O104-O103)*1440</f>
        <v>94.000000000000142</v>
      </c>
      <c r="P106" s="10">
        <f t="shared" si="61"/>
        <v>94.000000000000142</v>
      </c>
      <c r="Q106" s="10">
        <f t="shared" si="61"/>
        <v>94.000000000000142</v>
      </c>
      <c r="R106" s="10">
        <f t="shared" si="61"/>
        <v>94.000000000000142</v>
      </c>
      <c r="S106" s="10">
        <f t="shared" si="61"/>
        <v>93.999999999999986</v>
      </c>
      <c r="T106" s="2">
        <f>SUM(O106:S106)</f>
        <v>470.00000000000057</v>
      </c>
      <c r="U106" s="2" t="s">
        <v>64</v>
      </c>
      <c r="V106" s="2"/>
      <c r="W106" s="2" t="str">
        <f t="shared" si="55"/>
        <v/>
      </c>
      <c r="X106" s="8"/>
      <c r="Y106" s="8"/>
      <c r="Z106" s="2" t="s">
        <v>11</v>
      </c>
      <c r="AA106" s="10">
        <f t="shared" ref="AA106:AE106" si="62">(AA100-AA99+AA102-AA101+AA104-AA103)*1440</f>
        <v>86.000000000000014</v>
      </c>
      <c r="AB106" s="10">
        <f t="shared" si="62"/>
        <v>86.000000000000014</v>
      </c>
      <c r="AC106" s="10">
        <f t="shared" si="62"/>
        <v>86.000000000000014</v>
      </c>
      <c r="AD106" s="10">
        <f t="shared" si="62"/>
        <v>86.000000000000014</v>
      </c>
      <c r="AE106" s="10">
        <f t="shared" si="62"/>
        <v>85.999999999999858</v>
      </c>
      <c r="AF106" s="2">
        <f>SUM(AA106:AE106)</f>
        <v>429.99999999999989</v>
      </c>
      <c r="AG106" s="2" t="s">
        <v>64</v>
      </c>
      <c r="AH106" s="2"/>
      <c r="AI106" s="2" t="str">
        <f t="shared" si="56"/>
        <v/>
      </c>
      <c r="AJ106" s="8"/>
    </row>
    <row r="107" spans="1:36" x14ac:dyDescent="0.25">
      <c r="A107" s="8"/>
      <c r="B107" s="8"/>
      <c r="C107" s="8"/>
      <c r="D107" s="8"/>
      <c r="E107" s="8"/>
      <c r="F107" s="8"/>
      <c r="G107" s="8"/>
      <c r="H107" s="8"/>
      <c r="I107" s="40" t="s">
        <v>10</v>
      </c>
      <c r="J107" s="41"/>
      <c r="K107" s="15">
        <f>SUM(K99:K106)</f>
        <v>5</v>
      </c>
      <c r="L107" s="8"/>
      <c r="M107" s="8"/>
      <c r="N107" s="8"/>
      <c r="O107" s="8"/>
      <c r="P107" s="8"/>
      <c r="Q107" s="8"/>
      <c r="R107" s="8"/>
      <c r="S107" s="8"/>
      <c r="T107" s="8"/>
      <c r="U107" s="40" t="s">
        <v>10</v>
      </c>
      <c r="V107" s="41"/>
      <c r="W107" s="37">
        <f>SUM(W99:W106)</f>
        <v>5</v>
      </c>
      <c r="X107" s="8"/>
      <c r="Y107" s="8"/>
      <c r="Z107" s="8"/>
      <c r="AA107" s="8"/>
      <c r="AB107" s="8"/>
      <c r="AC107" s="8"/>
      <c r="AD107" s="8"/>
      <c r="AE107" s="8"/>
      <c r="AF107" s="8"/>
      <c r="AG107" s="40" t="s">
        <v>10</v>
      </c>
      <c r="AH107" s="41"/>
      <c r="AI107" s="37">
        <f>SUM(AI99:AI106)</f>
        <v>4</v>
      </c>
      <c r="AJ107" s="8"/>
    </row>
    <row r="108" spans="1:36" x14ac:dyDescent="0.25">
      <c r="A108" s="8"/>
      <c r="B108" s="8"/>
      <c r="C108" s="8"/>
      <c r="D108" s="8"/>
      <c r="E108" s="8"/>
      <c r="F108" s="8"/>
      <c r="G108" s="8"/>
      <c r="H108" s="8"/>
      <c r="I108" s="42"/>
      <c r="J108" s="43"/>
      <c r="K108" s="16"/>
      <c r="L108" s="8"/>
      <c r="M108" s="8"/>
      <c r="N108" s="8"/>
      <c r="O108" s="8"/>
      <c r="P108" s="8"/>
      <c r="Q108" s="8"/>
      <c r="R108" s="8"/>
      <c r="S108" s="8"/>
      <c r="T108" s="8"/>
      <c r="U108" s="42"/>
      <c r="V108" s="43"/>
      <c r="W108" s="38"/>
      <c r="X108" s="8"/>
      <c r="Y108" s="8"/>
      <c r="Z108" s="8"/>
      <c r="AA108" s="8"/>
      <c r="AB108" s="8"/>
      <c r="AC108" s="8"/>
      <c r="AD108" s="8"/>
      <c r="AE108" s="8"/>
      <c r="AF108" s="8"/>
      <c r="AG108" s="42"/>
      <c r="AH108" s="43"/>
      <c r="AI108" s="38"/>
      <c r="AJ108" s="8"/>
    </row>
    <row r="109" spans="1:36" x14ac:dyDescent="0.25">
      <c r="A109" s="8"/>
      <c r="B109" s="8"/>
      <c r="C109" s="8"/>
      <c r="D109" s="8"/>
      <c r="E109" s="8"/>
      <c r="F109" s="8"/>
      <c r="G109" s="8"/>
      <c r="H109" s="8"/>
      <c r="I109" s="44"/>
      <c r="J109" s="45"/>
      <c r="K109" s="17"/>
      <c r="L109" s="8"/>
      <c r="M109" s="8"/>
      <c r="N109" s="8"/>
      <c r="O109" s="8"/>
      <c r="P109" s="8"/>
      <c r="Q109" s="8"/>
      <c r="R109" s="8"/>
      <c r="S109" s="8"/>
      <c r="T109" s="8"/>
      <c r="U109" s="44"/>
      <c r="V109" s="45"/>
      <c r="W109" s="39"/>
      <c r="X109" s="8"/>
      <c r="Y109" s="8"/>
      <c r="Z109" s="8"/>
      <c r="AA109" s="8"/>
      <c r="AB109" s="8"/>
      <c r="AC109" s="8"/>
      <c r="AD109" s="8"/>
      <c r="AE109" s="8"/>
      <c r="AF109" s="8"/>
      <c r="AG109" s="44"/>
      <c r="AH109" s="45"/>
      <c r="AI109" s="39"/>
      <c r="AJ109" s="8"/>
    </row>
    <row r="110" spans="1:36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</row>
    <row r="111" spans="1:36" x14ac:dyDescent="0.25">
      <c r="A111" s="8"/>
      <c r="B111" s="2" t="s">
        <v>40</v>
      </c>
      <c r="C111" s="49">
        <v>8</v>
      </c>
      <c r="D111" s="49"/>
      <c r="E111" s="49"/>
      <c r="F111" s="49"/>
      <c r="G111" s="49"/>
      <c r="H111" s="2"/>
      <c r="I111" s="50" t="s">
        <v>16</v>
      </c>
      <c r="J111" s="51"/>
      <c r="K111" s="52"/>
      <c r="L111" s="8"/>
      <c r="M111" s="8"/>
      <c r="N111" s="2" t="s">
        <v>40</v>
      </c>
      <c r="O111" s="49">
        <v>19</v>
      </c>
      <c r="P111" s="49"/>
      <c r="Q111" s="49"/>
      <c r="R111" s="49"/>
      <c r="S111" s="49"/>
      <c r="T111" s="2"/>
      <c r="U111" s="50" t="s">
        <v>16</v>
      </c>
      <c r="V111" s="51"/>
      <c r="W111" s="52"/>
      <c r="X111" s="8"/>
      <c r="Y111" s="8"/>
      <c r="Z111" s="2" t="s">
        <v>40</v>
      </c>
      <c r="AA111" s="49">
        <v>30</v>
      </c>
      <c r="AB111" s="49"/>
      <c r="AC111" s="49"/>
      <c r="AD111" s="49"/>
      <c r="AE111" s="49"/>
      <c r="AF111" s="2"/>
      <c r="AG111" s="50" t="s">
        <v>16</v>
      </c>
      <c r="AH111" s="51"/>
      <c r="AI111" s="52"/>
      <c r="AJ111" s="8"/>
    </row>
    <row r="112" spans="1:36" ht="15.75" x14ac:dyDescent="0.25">
      <c r="A112" s="8"/>
      <c r="B112" s="2" t="s">
        <v>15</v>
      </c>
      <c r="C112" s="4" t="s">
        <v>5</v>
      </c>
      <c r="D112" s="4" t="s">
        <v>6</v>
      </c>
      <c r="E112" s="4" t="s">
        <v>7</v>
      </c>
      <c r="F112" s="4" t="s">
        <v>8</v>
      </c>
      <c r="G112" s="4" t="s">
        <v>9</v>
      </c>
      <c r="H112" s="4" t="s">
        <v>10</v>
      </c>
      <c r="I112" s="4" t="s">
        <v>12</v>
      </c>
      <c r="J112" s="4" t="s">
        <v>13</v>
      </c>
      <c r="K112" s="4" t="s">
        <v>14</v>
      </c>
      <c r="L112" s="8"/>
      <c r="M112" s="8"/>
      <c r="N112" s="2" t="s">
        <v>15</v>
      </c>
      <c r="O112" s="4" t="s">
        <v>5</v>
      </c>
      <c r="P112" s="4" t="s">
        <v>6</v>
      </c>
      <c r="Q112" s="4" t="s">
        <v>7</v>
      </c>
      <c r="R112" s="4" t="s">
        <v>8</v>
      </c>
      <c r="S112" s="4" t="s">
        <v>9</v>
      </c>
      <c r="T112" s="4" t="s">
        <v>10</v>
      </c>
      <c r="U112" s="4" t="s">
        <v>12</v>
      </c>
      <c r="V112" s="4" t="s">
        <v>13</v>
      </c>
      <c r="W112" s="4" t="s">
        <v>14</v>
      </c>
      <c r="X112" s="8"/>
      <c r="Y112" s="8"/>
      <c r="Z112" s="2" t="s">
        <v>15</v>
      </c>
      <c r="AA112" s="4" t="s">
        <v>5</v>
      </c>
      <c r="AB112" s="4" t="s">
        <v>6</v>
      </c>
      <c r="AC112" s="4" t="s">
        <v>7</v>
      </c>
      <c r="AD112" s="4" t="s">
        <v>8</v>
      </c>
      <c r="AE112" s="4" t="s">
        <v>9</v>
      </c>
      <c r="AF112" s="4" t="s">
        <v>10</v>
      </c>
      <c r="AG112" s="4" t="s">
        <v>12</v>
      </c>
      <c r="AH112" s="4" t="s">
        <v>13</v>
      </c>
      <c r="AI112" s="4" t="s">
        <v>14</v>
      </c>
      <c r="AJ112" s="8"/>
    </row>
    <row r="113" spans="1:36" ht="15" customHeight="1" x14ac:dyDescent="0.25">
      <c r="A113" s="8"/>
      <c r="B113" s="2" t="s">
        <v>1</v>
      </c>
      <c r="C113" s="3">
        <v>0.30694444444444446</v>
      </c>
      <c r="D113" s="3">
        <v>0.30694444444444446</v>
      </c>
      <c r="E113" s="3">
        <v>0.30694444444444446</v>
      </c>
      <c r="F113" s="3">
        <v>0.30694444444444446</v>
      </c>
      <c r="G113" s="3">
        <v>0.30694444444444446</v>
      </c>
      <c r="H113" s="61" t="s">
        <v>524</v>
      </c>
      <c r="I113" s="2" t="s">
        <v>108</v>
      </c>
      <c r="J113" s="2" t="s">
        <v>110</v>
      </c>
      <c r="K113" s="2">
        <f t="shared" ref="K113:K120" si="63">IF(J113&lt;&gt;"",1,"")</f>
        <v>1</v>
      </c>
      <c r="L113" s="8"/>
      <c r="M113" s="8"/>
      <c r="N113" s="2" t="s">
        <v>1</v>
      </c>
      <c r="O113" s="3">
        <v>0.31111111111111112</v>
      </c>
      <c r="P113" s="3">
        <v>0.31111111111111112</v>
      </c>
      <c r="Q113" s="3">
        <v>0.31111111111111112</v>
      </c>
      <c r="R113" s="3">
        <v>0.31111111111111112</v>
      </c>
      <c r="S113" s="3">
        <v>0.31111111111111112</v>
      </c>
      <c r="T113" s="61" t="s">
        <v>531</v>
      </c>
      <c r="U113" s="2" t="s">
        <v>163</v>
      </c>
      <c r="V113" s="2" t="s">
        <v>165</v>
      </c>
      <c r="W113" s="2">
        <f t="shared" ref="W113:W120" si="64">IF(V113&lt;&gt;"",1,"")</f>
        <v>1</v>
      </c>
      <c r="X113" s="8"/>
      <c r="Y113" s="8"/>
      <c r="Z113" s="2" t="s">
        <v>1</v>
      </c>
      <c r="AA113" s="3">
        <v>0.3263888888888889</v>
      </c>
      <c r="AB113" s="3">
        <v>0.3263888888888889</v>
      </c>
      <c r="AC113" s="3">
        <v>0.3263888888888889</v>
      </c>
      <c r="AD113" s="3">
        <v>0.3263888888888889</v>
      </c>
      <c r="AE113" s="3">
        <v>0.3263888888888889</v>
      </c>
      <c r="AF113" s="61" t="s">
        <v>529</v>
      </c>
      <c r="AG113" s="2" t="s">
        <v>87</v>
      </c>
      <c r="AH113" s="2" t="s">
        <v>270</v>
      </c>
      <c r="AI113" s="2">
        <f t="shared" ref="AI113:AI120" si="65">IF(AH113&lt;&gt;"",1,"")</f>
        <v>1</v>
      </c>
      <c r="AJ113" s="8"/>
    </row>
    <row r="114" spans="1:36" x14ac:dyDescent="0.25">
      <c r="A114" s="8"/>
      <c r="B114" s="2" t="s">
        <v>2</v>
      </c>
      <c r="C114" s="3">
        <f>$C$5</f>
        <v>0.34722222222222221</v>
      </c>
      <c r="D114" s="3">
        <f>$D$5</f>
        <v>0.34722222222222221</v>
      </c>
      <c r="E114" s="3">
        <f>$E$5</f>
        <v>0.34722222222222221</v>
      </c>
      <c r="F114" s="3">
        <f>$F$5</f>
        <v>0.34722222222222221</v>
      </c>
      <c r="G114" s="3">
        <f>$G$5</f>
        <v>0.34722222222222221</v>
      </c>
      <c r="H114" s="62"/>
      <c r="I114" s="2" t="s">
        <v>109</v>
      </c>
      <c r="J114" s="2" t="s">
        <v>111</v>
      </c>
      <c r="K114" s="2">
        <f t="shared" si="63"/>
        <v>1</v>
      </c>
      <c r="L114" s="8"/>
      <c r="M114" s="8"/>
      <c r="N114" s="2" t="s">
        <v>2</v>
      </c>
      <c r="O114" s="3">
        <f>$C$5</f>
        <v>0.34722222222222221</v>
      </c>
      <c r="P114" s="3">
        <f>$D$5</f>
        <v>0.34722222222222221</v>
      </c>
      <c r="Q114" s="3">
        <f>$E$5</f>
        <v>0.34722222222222221</v>
      </c>
      <c r="R114" s="3">
        <f>$F$5</f>
        <v>0.34722222222222221</v>
      </c>
      <c r="S114" s="3">
        <f>$G$5</f>
        <v>0.34722222222222221</v>
      </c>
      <c r="T114" s="62"/>
      <c r="U114" s="2" t="s">
        <v>163</v>
      </c>
      <c r="V114" s="2" t="s">
        <v>166</v>
      </c>
      <c r="W114" s="2">
        <f t="shared" si="64"/>
        <v>1</v>
      </c>
      <c r="X114" s="8"/>
      <c r="Y114" s="8"/>
      <c r="Z114" s="2" t="s">
        <v>2</v>
      </c>
      <c r="AA114" s="3">
        <f>$C$5</f>
        <v>0.34722222222222221</v>
      </c>
      <c r="AB114" s="3">
        <f>$D$5</f>
        <v>0.34722222222222221</v>
      </c>
      <c r="AC114" s="3">
        <f>$E$5</f>
        <v>0.34722222222222221</v>
      </c>
      <c r="AD114" s="3">
        <f>$F$5</f>
        <v>0.34722222222222221</v>
      </c>
      <c r="AE114" s="3">
        <f>$G$5</f>
        <v>0.34722222222222221</v>
      </c>
      <c r="AF114" s="62"/>
      <c r="AG114" s="2" t="s">
        <v>87</v>
      </c>
      <c r="AH114" s="2" t="s">
        <v>270</v>
      </c>
      <c r="AI114" s="2">
        <f t="shared" si="65"/>
        <v>1</v>
      </c>
      <c r="AJ114" s="8"/>
    </row>
    <row r="115" spans="1:36" x14ac:dyDescent="0.25">
      <c r="A115" s="8"/>
      <c r="B115" s="14" t="s">
        <v>42</v>
      </c>
      <c r="C115" s="18"/>
      <c r="D115" s="18"/>
      <c r="E115" s="18"/>
      <c r="F115" s="18"/>
      <c r="G115" s="18"/>
      <c r="H115" s="62"/>
      <c r="I115" s="2" t="s">
        <v>109</v>
      </c>
      <c r="J115" s="2" t="s">
        <v>112</v>
      </c>
      <c r="K115" s="2">
        <f t="shared" si="63"/>
        <v>1</v>
      </c>
      <c r="L115" s="8"/>
      <c r="M115" s="8"/>
      <c r="N115" s="14" t="s">
        <v>42</v>
      </c>
      <c r="O115" s="18"/>
      <c r="P115" s="18"/>
      <c r="Q115" s="18"/>
      <c r="R115" s="18"/>
      <c r="S115" s="18"/>
      <c r="T115" s="62"/>
      <c r="U115" s="2" t="s">
        <v>163</v>
      </c>
      <c r="V115" s="2" t="s">
        <v>167</v>
      </c>
      <c r="W115" s="2">
        <f t="shared" si="64"/>
        <v>1</v>
      </c>
      <c r="X115" s="8"/>
      <c r="Y115" s="8"/>
      <c r="Z115" s="2" t="s">
        <v>42</v>
      </c>
      <c r="AA115" s="3">
        <f>$C$6</f>
        <v>0.54166666666666663</v>
      </c>
      <c r="AB115" s="3">
        <f>$D$6</f>
        <v>0.54166666666666663</v>
      </c>
      <c r="AC115" s="3">
        <f>$E$6</f>
        <v>0.54166666666666663</v>
      </c>
      <c r="AD115" s="3">
        <f>$F$6</f>
        <v>0.54166666666666663</v>
      </c>
      <c r="AE115" s="3">
        <f>$G$6</f>
        <v>0.53125</v>
      </c>
      <c r="AF115" s="62"/>
      <c r="AG115" s="2" t="s">
        <v>87</v>
      </c>
      <c r="AH115" s="2" t="s">
        <v>270</v>
      </c>
      <c r="AI115" s="2">
        <f t="shared" si="65"/>
        <v>1</v>
      </c>
      <c r="AJ115" s="8"/>
    </row>
    <row r="116" spans="1:36" x14ac:dyDescent="0.25">
      <c r="A116" s="8"/>
      <c r="B116" s="14" t="s">
        <v>43</v>
      </c>
      <c r="C116" s="18"/>
      <c r="D116" s="18"/>
      <c r="E116" s="18"/>
      <c r="F116" s="18"/>
      <c r="G116" s="18"/>
      <c r="H116" s="62"/>
      <c r="I116" s="2" t="s">
        <v>109</v>
      </c>
      <c r="J116" s="2" t="s">
        <v>113</v>
      </c>
      <c r="K116" s="2">
        <f t="shared" si="63"/>
        <v>1</v>
      </c>
      <c r="L116" s="8"/>
      <c r="M116" s="8"/>
      <c r="N116" s="14" t="s">
        <v>43</v>
      </c>
      <c r="O116" s="18"/>
      <c r="P116" s="18"/>
      <c r="Q116" s="18"/>
      <c r="R116" s="18"/>
      <c r="S116" s="18"/>
      <c r="T116" s="62"/>
      <c r="U116" s="2" t="s">
        <v>132</v>
      </c>
      <c r="V116" s="2" t="s">
        <v>168</v>
      </c>
      <c r="W116" s="2">
        <f t="shared" si="64"/>
        <v>1</v>
      </c>
      <c r="X116" s="8"/>
      <c r="Y116" s="8"/>
      <c r="Z116" s="2" t="s">
        <v>43</v>
      </c>
      <c r="AA116" s="3">
        <v>0.56041666666666667</v>
      </c>
      <c r="AB116" s="3">
        <v>0.56041666666666667</v>
      </c>
      <c r="AC116" s="3">
        <v>0.56041666666666667</v>
      </c>
      <c r="AD116" s="3">
        <v>0.56041666666666667</v>
      </c>
      <c r="AE116" s="3">
        <v>0.56041666666666667</v>
      </c>
      <c r="AF116" s="62"/>
      <c r="AG116" s="2" t="s">
        <v>87</v>
      </c>
      <c r="AH116" s="2" t="s">
        <v>270</v>
      </c>
      <c r="AI116" s="2">
        <f t="shared" si="65"/>
        <v>1</v>
      </c>
      <c r="AJ116" s="8"/>
    </row>
    <row r="117" spans="1:36" x14ac:dyDescent="0.25">
      <c r="A117" s="8"/>
      <c r="B117" s="2" t="s">
        <v>44</v>
      </c>
      <c r="C117" s="3">
        <f>$C$7</f>
        <v>0.63888888888888884</v>
      </c>
      <c r="D117" s="3">
        <f>$D$7</f>
        <v>0.63888888888888884</v>
      </c>
      <c r="E117" s="3">
        <f>$E$7</f>
        <v>0.63888888888888884</v>
      </c>
      <c r="F117" s="3">
        <f>$F$7</f>
        <v>0.63888888888888884</v>
      </c>
      <c r="G117" s="3">
        <f>$G$7</f>
        <v>0.53125</v>
      </c>
      <c r="H117" s="62"/>
      <c r="I117" s="2" t="s">
        <v>109</v>
      </c>
      <c r="J117" s="2" t="s">
        <v>114</v>
      </c>
      <c r="K117" s="2">
        <f t="shared" si="63"/>
        <v>1</v>
      </c>
      <c r="L117" s="8"/>
      <c r="M117" s="8"/>
      <c r="N117" s="2" t="s">
        <v>44</v>
      </c>
      <c r="O117" s="3">
        <f>$C$7</f>
        <v>0.63888888888888884</v>
      </c>
      <c r="P117" s="3">
        <f>$D$7</f>
        <v>0.63888888888888884</v>
      </c>
      <c r="Q117" s="3">
        <f>$E$7</f>
        <v>0.63888888888888884</v>
      </c>
      <c r="R117" s="3">
        <f>$F$7</f>
        <v>0.63888888888888884</v>
      </c>
      <c r="S117" s="3">
        <f>$G$7</f>
        <v>0.53125</v>
      </c>
      <c r="T117" s="62"/>
      <c r="U117" s="2" t="s">
        <v>132</v>
      </c>
      <c r="V117" s="2" t="s">
        <v>169</v>
      </c>
      <c r="W117" s="2">
        <f t="shared" si="64"/>
        <v>1</v>
      </c>
      <c r="X117" s="8"/>
      <c r="Y117" s="8"/>
      <c r="Z117" s="14" t="s">
        <v>44</v>
      </c>
      <c r="AA117" s="18"/>
      <c r="AB117" s="18"/>
      <c r="AC117" s="18"/>
      <c r="AD117" s="18"/>
      <c r="AE117" s="18"/>
      <c r="AF117" s="62"/>
      <c r="AG117" s="2" t="s">
        <v>64</v>
      </c>
      <c r="AH117" s="2"/>
      <c r="AI117" s="2" t="str">
        <f t="shared" si="65"/>
        <v/>
      </c>
      <c r="AJ117" s="8"/>
    </row>
    <row r="118" spans="1:36" x14ac:dyDescent="0.25">
      <c r="A118" s="8"/>
      <c r="B118" s="2" t="s">
        <v>45</v>
      </c>
      <c r="C118" s="3">
        <v>0.68055555555555558</v>
      </c>
      <c r="D118" s="3">
        <v>0.68055555555555558</v>
      </c>
      <c r="E118" s="3">
        <v>0.68055555555555558</v>
      </c>
      <c r="F118" s="3">
        <v>0.68055555555555558</v>
      </c>
      <c r="G118" s="3">
        <f>F118-"02:35"</f>
        <v>0.57291666666666674</v>
      </c>
      <c r="H118" s="63"/>
      <c r="I118" s="2" t="s">
        <v>64</v>
      </c>
      <c r="J118" s="2"/>
      <c r="K118" s="2" t="str">
        <f t="shared" si="63"/>
        <v/>
      </c>
      <c r="L118" s="8"/>
      <c r="M118" s="8"/>
      <c r="N118" s="2" t="s">
        <v>45</v>
      </c>
      <c r="O118" s="3">
        <v>0.67291666666666672</v>
      </c>
      <c r="P118" s="3">
        <v>0.67291666666666672</v>
      </c>
      <c r="Q118" s="3">
        <v>0.67291666666666672</v>
      </c>
      <c r="R118" s="3">
        <v>0.67291666666666672</v>
      </c>
      <c r="S118" s="3">
        <f>R118-"02:35"</f>
        <v>0.56527777777777777</v>
      </c>
      <c r="T118" s="63"/>
      <c r="U118" s="2" t="s">
        <v>164</v>
      </c>
      <c r="V118" s="2" t="s">
        <v>170</v>
      </c>
      <c r="W118" s="2">
        <f t="shared" si="64"/>
        <v>1</v>
      </c>
      <c r="X118" s="8"/>
      <c r="Y118" s="8"/>
      <c r="Z118" s="14" t="s">
        <v>276</v>
      </c>
      <c r="AA118" s="18"/>
      <c r="AB118" s="18"/>
      <c r="AC118" s="18"/>
      <c r="AD118" s="18"/>
      <c r="AE118" s="18"/>
      <c r="AF118" s="63"/>
      <c r="AG118" s="2" t="s">
        <v>64</v>
      </c>
      <c r="AH118" s="2"/>
      <c r="AI118" s="2" t="str">
        <f t="shared" si="65"/>
        <v/>
      </c>
      <c r="AJ118" s="8"/>
    </row>
    <row r="119" spans="1:36" x14ac:dyDescent="0.25">
      <c r="A119" s="8"/>
      <c r="B119" s="2" t="s">
        <v>0</v>
      </c>
      <c r="C119" s="2">
        <f>26.7+26.76</f>
        <v>53.46</v>
      </c>
      <c r="D119" s="2">
        <f t="shared" ref="D119:G119" si="66">26.7+26.76</f>
        <v>53.46</v>
      </c>
      <c r="E119" s="2">
        <f t="shared" si="66"/>
        <v>53.46</v>
      </c>
      <c r="F119" s="2">
        <f t="shared" si="66"/>
        <v>53.46</v>
      </c>
      <c r="G119" s="2">
        <f t="shared" si="66"/>
        <v>53.46</v>
      </c>
      <c r="H119" s="2">
        <f>SUM(C119:G119)</f>
        <v>267.3</v>
      </c>
      <c r="I119" s="2" t="s">
        <v>64</v>
      </c>
      <c r="J119" s="2"/>
      <c r="K119" s="2" t="str">
        <f t="shared" si="63"/>
        <v/>
      </c>
      <c r="L119" s="8"/>
      <c r="M119" s="8"/>
      <c r="N119" s="2" t="s">
        <v>0</v>
      </c>
      <c r="O119" s="2">
        <f>17.48+17.08</f>
        <v>34.56</v>
      </c>
      <c r="P119" s="2">
        <f t="shared" ref="P119:S119" si="67">17.48+17.08</f>
        <v>34.56</v>
      </c>
      <c r="Q119" s="2">
        <f t="shared" si="67"/>
        <v>34.56</v>
      </c>
      <c r="R119" s="2">
        <f t="shared" si="67"/>
        <v>34.56</v>
      </c>
      <c r="S119" s="2">
        <f t="shared" si="67"/>
        <v>34.56</v>
      </c>
      <c r="T119" s="2">
        <f>SUM(O119:S119)</f>
        <v>172.8</v>
      </c>
      <c r="U119" s="2" t="s">
        <v>64</v>
      </c>
      <c r="V119" s="2"/>
      <c r="W119" s="2" t="str">
        <f t="shared" si="64"/>
        <v/>
      </c>
      <c r="X119" s="8"/>
      <c r="Y119" s="8"/>
      <c r="Z119" s="2" t="s">
        <v>0</v>
      </c>
      <c r="AA119" s="2">
        <f>27.6+26.1</f>
        <v>53.7</v>
      </c>
      <c r="AB119" s="2">
        <f t="shared" ref="AB119:AE119" si="68">27.6+26.1</f>
        <v>53.7</v>
      </c>
      <c r="AC119" s="2">
        <f t="shared" si="68"/>
        <v>53.7</v>
      </c>
      <c r="AD119" s="2">
        <f t="shared" si="68"/>
        <v>53.7</v>
      </c>
      <c r="AE119" s="2">
        <f t="shared" si="68"/>
        <v>53.7</v>
      </c>
      <c r="AF119" s="2">
        <f>SUM(AA119:AE119)</f>
        <v>268.5</v>
      </c>
      <c r="AG119" s="2" t="s">
        <v>64</v>
      </c>
      <c r="AH119" s="2"/>
      <c r="AI119" s="2" t="str">
        <f t="shared" si="65"/>
        <v/>
      </c>
      <c r="AJ119" s="8"/>
    </row>
    <row r="120" spans="1:36" x14ac:dyDescent="0.25">
      <c r="A120" s="8"/>
      <c r="B120" s="2" t="s">
        <v>11</v>
      </c>
      <c r="C120" s="10">
        <f t="shared" ref="C120:G120" si="69">(C114-C113+C116-C115+C118-C117)*1440</f>
        <v>118.00000000000006</v>
      </c>
      <c r="D120" s="10">
        <f t="shared" si="69"/>
        <v>118.00000000000006</v>
      </c>
      <c r="E120" s="10">
        <f t="shared" si="69"/>
        <v>118.00000000000006</v>
      </c>
      <c r="F120" s="10">
        <f t="shared" si="69"/>
        <v>118.00000000000006</v>
      </c>
      <c r="G120" s="10">
        <f t="shared" si="69"/>
        <v>118.00000000000006</v>
      </c>
      <c r="H120" s="2">
        <f>SUM(C120:G120)</f>
        <v>590.00000000000023</v>
      </c>
      <c r="I120" s="2" t="s">
        <v>64</v>
      </c>
      <c r="J120" s="2"/>
      <c r="K120" s="2" t="str">
        <f t="shared" si="63"/>
        <v/>
      </c>
      <c r="L120" s="8"/>
      <c r="M120" s="8"/>
      <c r="N120" s="2" t="s">
        <v>11</v>
      </c>
      <c r="O120" s="10">
        <f t="shared" ref="O120:S120" si="70">(O114-O113+O116-O115+O118-O117)*1440</f>
        <v>101.00000000000011</v>
      </c>
      <c r="P120" s="10">
        <f t="shared" si="70"/>
        <v>101.00000000000011</v>
      </c>
      <c r="Q120" s="10">
        <f t="shared" si="70"/>
        <v>101.00000000000011</v>
      </c>
      <c r="R120" s="10">
        <f t="shared" si="70"/>
        <v>101.00000000000011</v>
      </c>
      <c r="S120" s="10">
        <f t="shared" si="70"/>
        <v>100.99999999999996</v>
      </c>
      <c r="T120" s="2">
        <f>SUM(O120:S120)</f>
        <v>505.0000000000004</v>
      </c>
      <c r="U120" s="2" t="s">
        <v>64</v>
      </c>
      <c r="V120" s="2"/>
      <c r="W120" s="2" t="str">
        <f t="shared" si="64"/>
        <v/>
      </c>
      <c r="X120" s="8"/>
      <c r="Y120" s="8"/>
      <c r="Z120" s="2" t="s">
        <v>11</v>
      </c>
      <c r="AA120" s="10">
        <f t="shared" ref="AA120:AE120" si="71">(AA114-AA113+AA116-AA115+AA118-AA117)*1440</f>
        <v>57.000000000000114</v>
      </c>
      <c r="AB120" s="10">
        <f t="shared" si="71"/>
        <v>57.000000000000114</v>
      </c>
      <c r="AC120" s="10">
        <f t="shared" si="71"/>
        <v>57.000000000000114</v>
      </c>
      <c r="AD120" s="10">
        <f t="shared" si="71"/>
        <v>57.000000000000114</v>
      </c>
      <c r="AE120" s="10">
        <f t="shared" si="71"/>
        <v>72.000000000000057</v>
      </c>
      <c r="AF120" s="2">
        <f>SUM(AA120:AE120)</f>
        <v>300.00000000000051</v>
      </c>
      <c r="AG120" s="2" t="s">
        <v>64</v>
      </c>
      <c r="AH120" s="2"/>
      <c r="AI120" s="2" t="str">
        <f t="shared" si="65"/>
        <v/>
      </c>
      <c r="AJ120" s="8"/>
    </row>
    <row r="121" spans="1:36" x14ac:dyDescent="0.25">
      <c r="A121" s="8"/>
      <c r="B121" s="8"/>
      <c r="C121" s="8"/>
      <c r="D121" s="8"/>
      <c r="E121" s="8"/>
      <c r="F121" s="8"/>
      <c r="G121" s="8"/>
      <c r="H121" s="8"/>
      <c r="I121" s="40" t="s">
        <v>10</v>
      </c>
      <c r="J121" s="41"/>
      <c r="K121" s="37">
        <f>SUM(K113:K120)</f>
        <v>5</v>
      </c>
      <c r="L121" s="8"/>
      <c r="M121" s="8"/>
      <c r="N121" s="8"/>
      <c r="O121" s="8"/>
      <c r="P121" s="8"/>
      <c r="Q121" s="8"/>
      <c r="R121" s="8"/>
      <c r="S121" s="8"/>
      <c r="T121" s="8"/>
      <c r="U121" s="40" t="s">
        <v>10</v>
      </c>
      <c r="V121" s="41"/>
      <c r="W121" s="37">
        <f>SUM(W113:W120)</f>
        <v>6</v>
      </c>
      <c r="X121" s="8"/>
      <c r="Y121" s="8"/>
      <c r="Z121" s="8"/>
      <c r="AA121" s="8"/>
      <c r="AB121" s="8"/>
      <c r="AC121" s="8"/>
      <c r="AD121" s="8"/>
      <c r="AE121" s="8"/>
      <c r="AF121" s="8"/>
      <c r="AG121" s="40" t="s">
        <v>10</v>
      </c>
      <c r="AH121" s="41"/>
      <c r="AI121" s="37">
        <f>SUM(AI113:AI120)</f>
        <v>4</v>
      </c>
      <c r="AJ121" s="8"/>
    </row>
    <row r="122" spans="1:36" x14ac:dyDescent="0.25">
      <c r="A122" s="8"/>
      <c r="B122" s="8"/>
      <c r="C122" s="8"/>
      <c r="D122" s="8"/>
      <c r="E122" s="8"/>
      <c r="F122" s="8"/>
      <c r="G122" s="8"/>
      <c r="H122" s="8"/>
      <c r="I122" s="42"/>
      <c r="J122" s="43"/>
      <c r="K122" s="38"/>
      <c r="L122" s="8"/>
      <c r="M122" s="8"/>
      <c r="N122" s="8"/>
      <c r="O122" s="8"/>
      <c r="P122" s="8"/>
      <c r="Q122" s="8"/>
      <c r="R122" s="8"/>
      <c r="S122" s="8"/>
      <c r="T122" s="8"/>
      <c r="U122" s="42"/>
      <c r="V122" s="43"/>
      <c r="W122" s="38"/>
      <c r="X122" s="8"/>
      <c r="Y122" s="8"/>
      <c r="Z122" s="8"/>
      <c r="AA122" s="8"/>
      <c r="AB122" s="8"/>
      <c r="AC122" s="8"/>
      <c r="AD122" s="8"/>
      <c r="AE122" s="8"/>
      <c r="AF122" s="8"/>
      <c r="AG122" s="42"/>
      <c r="AH122" s="43"/>
      <c r="AI122" s="38"/>
      <c r="AJ122" s="8"/>
    </row>
    <row r="123" spans="1:36" x14ac:dyDescent="0.25">
      <c r="A123" s="8"/>
      <c r="B123" s="8"/>
      <c r="C123" s="8"/>
      <c r="D123" s="8"/>
      <c r="E123" s="8"/>
      <c r="F123" s="8"/>
      <c r="G123" s="8"/>
      <c r="H123" s="8"/>
      <c r="I123" s="44"/>
      <c r="J123" s="45"/>
      <c r="K123" s="39"/>
      <c r="L123" s="8"/>
      <c r="M123" s="8"/>
      <c r="N123" s="8"/>
      <c r="O123" s="8"/>
      <c r="P123" s="8"/>
      <c r="Q123" s="8"/>
      <c r="R123" s="8"/>
      <c r="S123" s="8"/>
      <c r="T123" s="8"/>
      <c r="U123" s="44"/>
      <c r="V123" s="45"/>
      <c r="W123" s="39"/>
      <c r="X123" s="8"/>
      <c r="Y123" s="8"/>
      <c r="Z123" s="8"/>
      <c r="AA123" s="8"/>
      <c r="AB123" s="8"/>
      <c r="AC123" s="8"/>
      <c r="AD123" s="8"/>
      <c r="AE123" s="8"/>
      <c r="AF123" s="8"/>
      <c r="AG123" s="44"/>
      <c r="AH123" s="45"/>
      <c r="AI123" s="39"/>
      <c r="AJ123" s="8"/>
    </row>
    <row r="124" spans="1:36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</row>
    <row r="125" spans="1:36" x14ac:dyDescent="0.25">
      <c r="A125" s="8"/>
      <c r="B125" s="2" t="s">
        <v>40</v>
      </c>
      <c r="C125" s="49">
        <v>9</v>
      </c>
      <c r="D125" s="49"/>
      <c r="E125" s="49"/>
      <c r="F125" s="49"/>
      <c r="G125" s="49"/>
      <c r="H125" s="2"/>
      <c r="I125" s="50" t="s">
        <v>16</v>
      </c>
      <c r="J125" s="51"/>
      <c r="K125" s="52"/>
      <c r="L125" s="8"/>
      <c r="M125" s="8"/>
      <c r="N125" s="2" t="s">
        <v>40</v>
      </c>
      <c r="O125" s="49">
        <v>20</v>
      </c>
      <c r="P125" s="49"/>
      <c r="Q125" s="49"/>
      <c r="R125" s="49"/>
      <c r="S125" s="49"/>
      <c r="T125" s="2"/>
      <c r="U125" s="50" t="s">
        <v>16</v>
      </c>
      <c r="V125" s="51"/>
      <c r="W125" s="52"/>
      <c r="X125" s="8"/>
      <c r="Y125" s="8"/>
      <c r="Z125" s="2" t="s">
        <v>40</v>
      </c>
      <c r="AA125" s="49">
        <v>31</v>
      </c>
      <c r="AB125" s="49"/>
      <c r="AC125" s="49"/>
      <c r="AD125" s="49"/>
      <c r="AE125" s="49"/>
      <c r="AF125" s="2"/>
      <c r="AG125" s="50" t="s">
        <v>16</v>
      </c>
      <c r="AH125" s="51"/>
      <c r="AI125" s="52"/>
      <c r="AJ125" s="8"/>
    </row>
    <row r="126" spans="1:36" ht="15.75" x14ac:dyDescent="0.25">
      <c r="A126" s="8"/>
      <c r="B126" s="2" t="s">
        <v>15</v>
      </c>
      <c r="C126" s="4" t="s">
        <v>5</v>
      </c>
      <c r="D126" s="4" t="s">
        <v>6</v>
      </c>
      <c r="E126" s="4" t="s">
        <v>7</v>
      </c>
      <c r="F126" s="4" t="s">
        <v>8</v>
      </c>
      <c r="G126" s="4" t="s">
        <v>9</v>
      </c>
      <c r="H126" s="4" t="s">
        <v>10</v>
      </c>
      <c r="I126" s="4" t="s">
        <v>12</v>
      </c>
      <c r="J126" s="4" t="s">
        <v>13</v>
      </c>
      <c r="K126" s="4" t="s">
        <v>14</v>
      </c>
      <c r="L126" s="8"/>
      <c r="M126" s="8"/>
      <c r="N126" s="2" t="s">
        <v>15</v>
      </c>
      <c r="O126" s="4" t="s">
        <v>5</v>
      </c>
      <c r="P126" s="4" t="s">
        <v>6</v>
      </c>
      <c r="Q126" s="4" t="s">
        <v>7</v>
      </c>
      <c r="R126" s="4" t="s">
        <v>8</v>
      </c>
      <c r="S126" s="4" t="s">
        <v>9</v>
      </c>
      <c r="T126" s="4" t="s">
        <v>10</v>
      </c>
      <c r="U126" s="4" t="s">
        <v>12</v>
      </c>
      <c r="V126" s="4" t="s">
        <v>13</v>
      </c>
      <c r="W126" s="4" t="s">
        <v>14</v>
      </c>
      <c r="X126" s="8"/>
      <c r="Y126" s="8"/>
      <c r="Z126" s="2" t="s">
        <v>15</v>
      </c>
      <c r="AA126" s="4" t="s">
        <v>5</v>
      </c>
      <c r="AB126" s="4" t="s">
        <v>6</v>
      </c>
      <c r="AC126" s="4" t="s">
        <v>7</v>
      </c>
      <c r="AD126" s="4" t="s">
        <v>8</v>
      </c>
      <c r="AE126" s="4" t="s">
        <v>9</v>
      </c>
      <c r="AF126" s="4" t="s">
        <v>10</v>
      </c>
      <c r="AG126" s="4" t="s">
        <v>12</v>
      </c>
      <c r="AH126" s="4" t="s">
        <v>13</v>
      </c>
      <c r="AI126" s="4" t="s">
        <v>14</v>
      </c>
      <c r="AJ126" s="8"/>
    </row>
    <row r="127" spans="1:36" ht="15" customHeight="1" x14ac:dyDescent="0.25">
      <c r="A127" s="8"/>
      <c r="B127" s="2" t="s">
        <v>1</v>
      </c>
      <c r="C127" s="3">
        <v>0.31180555555555556</v>
      </c>
      <c r="D127" s="3">
        <v>0.31180555555555556</v>
      </c>
      <c r="E127" s="3">
        <v>0.31180555555555556</v>
      </c>
      <c r="F127" s="3">
        <v>0.31180555555555556</v>
      </c>
      <c r="G127" s="3">
        <v>0.31180555555555556</v>
      </c>
      <c r="H127" s="61" t="s">
        <v>525</v>
      </c>
      <c r="I127" s="2" t="s">
        <v>67</v>
      </c>
      <c r="J127" s="2" t="s">
        <v>116</v>
      </c>
      <c r="K127" s="2">
        <f t="shared" ref="K127:K134" si="72">IF(J127&lt;&gt;"",1,"")</f>
        <v>1</v>
      </c>
      <c r="L127" s="8"/>
      <c r="M127" s="8"/>
      <c r="N127" s="2" t="s">
        <v>1</v>
      </c>
      <c r="O127" s="3">
        <v>0.30694444444444446</v>
      </c>
      <c r="P127" s="3">
        <v>0.30694444444444446</v>
      </c>
      <c r="Q127" s="3">
        <v>0.30694444444444446</v>
      </c>
      <c r="R127" s="3">
        <v>0.30694444444444446</v>
      </c>
      <c r="S127" s="3">
        <v>0.30694444444444446</v>
      </c>
      <c r="T127" s="61" t="s">
        <v>531</v>
      </c>
      <c r="U127" s="2" t="s">
        <v>124</v>
      </c>
      <c r="V127" s="2" t="s">
        <v>206</v>
      </c>
      <c r="W127" s="2">
        <f t="shared" ref="W127:W134" si="73">IF(V127&lt;&gt;"",1,"")</f>
        <v>1</v>
      </c>
      <c r="X127" s="8"/>
      <c r="Y127" s="8"/>
      <c r="Z127" s="2" t="s">
        <v>1</v>
      </c>
      <c r="AA127" s="3">
        <v>0.3263888888888889</v>
      </c>
      <c r="AB127" s="3">
        <v>0.3263888888888889</v>
      </c>
      <c r="AC127" s="3">
        <v>0.3263888888888889</v>
      </c>
      <c r="AD127" s="3">
        <v>0.3263888888888889</v>
      </c>
      <c r="AE127" s="3">
        <v>0.3263888888888889</v>
      </c>
      <c r="AF127" s="61" t="s">
        <v>535</v>
      </c>
      <c r="AG127" s="2" t="s">
        <v>87</v>
      </c>
      <c r="AH127" s="2" t="s">
        <v>270</v>
      </c>
      <c r="AI127" s="2">
        <f t="shared" ref="AI127:AI134" si="74">IF(AH127&lt;&gt;"",1,"")</f>
        <v>1</v>
      </c>
      <c r="AJ127" s="8"/>
    </row>
    <row r="128" spans="1:36" x14ac:dyDescent="0.25">
      <c r="A128" s="8"/>
      <c r="B128" s="2" t="s">
        <v>2</v>
      </c>
      <c r="C128" s="3">
        <f>$C$5</f>
        <v>0.34722222222222221</v>
      </c>
      <c r="D128" s="3">
        <f>$D$5</f>
        <v>0.34722222222222221</v>
      </c>
      <c r="E128" s="3">
        <f>$E$5</f>
        <v>0.34722222222222221</v>
      </c>
      <c r="F128" s="3">
        <f>$F$5</f>
        <v>0.34722222222222221</v>
      </c>
      <c r="G128" s="3">
        <f>$G$5</f>
        <v>0.34722222222222221</v>
      </c>
      <c r="H128" s="62"/>
      <c r="I128" s="2" t="s">
        <v>67</v>
      </c>
      <c r="J128" s="2" t="s">
        <v>116</v>
      </c>
      <c r="K128" s="2">
        <f t="shared" si="72"/>
        <v>1</v>
      </c>
      <c r="L128" s="8"/>
      <c r="M128" s="8"/>
      <c r="N128" s="2" t="s">
        <v>2</v>
      </c>
      <c r="O128" s="3">
        <f>$C$5</f>
        <v>0.34722222222222221</v>
      </c>
      <c r="P128" s="3">
        <f>$D$5</f>
        <v>0.34722222222222221</v>
      </c>
      <c r="Q128" s="3">
        <f>$E$5</f>
        <v>0.34722222222222221</v>
      </c>
      <c r="R128" s="3">
        <f>$F$5</f>
        <v>0.34722222222222221</v>
      </c>
      <c r="S128" s="3">
        <f>$G$5</f>
        <v>0.34722222222222221</v>
      </c>
      <c r="T128" s="62"/>
      <c r="U128" s="2" t="s">
        <v>66</v>
      </c>
      <c r="V128" s="2" t="s">
        <v>207</v>
      </c>
      <c r="W128" s="2">
        <f t="shared" si="73"/>
        <v>1</v>
      </c>
      <c r="X128" s="8"/>
      <c r="Y128" s="8"/>
      <c r="Z128" s="2" t="s">
        <v>2</v>
      </c>
      <c r="AA128" s="3">
        <f>$C$5</f>
        <v>0.34722222222222221</v>
      </c>
      <c r="AB128" s="3">
        <f>$D$5</f>
        <v>0.34722222222222221</v>
      </c>
      <c r="AC128" s="3">
        <f>$E$5</f>
        <v>0.34722222222222221</v>
      </c>
      <c r="AD128" s="3">
        <f>$F$5</f>
        <v>0.34722222222222221</v>
      </c>
      <c r="AE128" s="3">
        <f>$G$5</f>
        <v>0.34722222222222221</v>
      </c>
      <c r="AF128" s="62"/>
      <c r="AG128" s="2" t="s">
        <v>87</v>
      </c>
      <c r="AH128" s="2" t="s">
        <v>270</v>
      </c>
      <c r="AI128" s="2">
        <f t="shared" si="74"/>
        <v>1</v>
      </c>
      <c r="AJ128" s="8"/>
    </row>
    <row r="129" spans="1:36" x14ac:dyDescent="0.25">
      <c r="A129" s="8"/>
      <c r="B129" s="14" t="s">
        <v>42</v>
      </c>
      <c r="C129" s="18"/>
      <c r="D129" s="18"/>
      <c r="E129" s="18"/>
      <c r="F129" s="18"/>
      <c r="G129" s="18"/>
      <c r="H129" s="62"/>
      <c r="I129" s="2" t="s">
        <v>67</v>
      </c>
      <c r="J129" s="2" t="s">
        <v>117</v>
      </c>
      <c r="K129" s="2">
        <f t="shared" si="72"/>
        <v>1</v>
      </c>
      <c r="L129" s="8"/>
      <c r="M129" s="8"/>
      <c r="N129" s="14" t="s">
        <v>42</v>
      </c>
      <c r="O129" s="18"/>
      <c r="P129" s="18"/>
      <c r="Q129" s="18"/>
      <c r="R129" s="18"/>
      <c r="S129" s="18"/>
      <c r="T129" s="62"/>
      <c r="U129" s="2" t="s">
        <v>66</v>
      </c>
      <c r="V129" s="2" t="s">
        <v>207</v>
      </c>
      <c r="W129" s="2">
        <f t="shared" si="73"/>
        <v>1</v>
      </c>
      <c r="X129" s="8"/>
      <c r="Y129" s="8"/>
      <c r="Z129" s="2" t="s">
        <v>42</v>
      </c>
      <c r="AA129" s="3">
        <f>$C$6</f>
        <v>0.54166666666666663</v>
      </c>
      <c r="AB129" s="3">
        <f>$D$6</f>
        <v>0.54166666666666663</v>
      </c>
      <c r="AC129" s="3">
        <f>$E$6</f>
        <v>0.54166666666666663</v>
      </c>
      <c r="AD129" s="3">
        <f>$F$6</f>
        <v>0.54166666666666663</v>
      </c>
      <c r="AE129" s="3">
        <f>$G$6</f>
        <v>0.53125</v>
      </c>
      <c r="AF129" s="62"/>
      <c r="AG129" s="2" t="s">
        <v>87</v>
      </c>
      <c r="AH129" s="2" t="s">
        <v>270</v>
      </c>
      <c r="AI129" s="2">
        <f t="shared" si="74"/>
        <v>1</v>
      </c>
      <c r="AJ129" s="8"/>
    </row>
    <row r="130" spans="1:36" x14ac:dyDescent="0.25">
      <c r="A130" s="8"/>
      <c r="B130" s="14" t="s">
        <v>43</v>
      </c>
      <c r="C130" s="18"/>
      <c r="D130" s="18"/>
      <c r="E130" s="18"/>
      <c r="F130" s="18"/>
      <c r="G130" s="18"/>
      <c r="H130" s="62"/>
      <c r="I130" s="2" t="s">
        <v>115</v>
      </c>
      <c r="J130" s="2" t="s">
        <v>118</v>
      </c>
      <c r="K130" s="2">
        <f t="shared" si="72"/>
        <v>1</v>
      </c>
      <c r="L130" s="8"/>
      <c r="M130" s="8"/>
      <c r="N130" s="14" t="s">
        <v>43</v>
      </c>
      <c r="O130" s="18"/>
      <c r="P130" s="18"/>
      <c r="Q130" s="18"/>
      <c r="R130" s="18"/>
      <c r="S130" s="18"/>
      <c r="T130" s="62"/>
      <c r="U130" s="2" t="s">
        <v>125</v>
      </c>
      <c r="V130" s="2" t="s">
        <v>208</v>
      </c>
      <c r="W130" s="2">
        <f t="shared" si="73"/>
        <v>1</v>
      </c>
      <c r="X130" s="8"/>
      <c r="Y130" s="8"/>
      <c r="Z130" s="2" t="s">
        <v>43</v>
      </c>
      <c r="AA130" s="3">
        <v>0.56041666666666667</v>
      </c>
      <c r="AB130" s="3">
        <v>0.56041666666666667</v>
      </c>
      <c r="AC130" s="3">
        <v>0.56041666666666667</v>
      </c>
      <c r="AD130" s="3">
        <v>0.56041666666666667</v>
      </c>
      <c r="AE130" s="3">
        <v>0.56041666666666667</v>
      </c>
      <c r="AF130" s="62"/>
      <c r="AG130" s="2" t="s">
        <v>87</v>
      </c>
      <c r="AH130" s="2" t="s">
        <v>270</v>
      </c>
      <c r="AI130" s="2">
        <f t="shared" si="74"/>
        <v>1</v>
      </c>
      <c r="AJ130" s="8"/>
    </row>
    <row r="131" spans="1:36" x14ac:dyDescent="0.25">
      <c r="A131" s="8"/>
      <c r="B131" s="2" t="s">
        <v>44</v>
      </c>
      <c r="C131" s="3">
        <f>$C$7</f>
        <v>0.63888888888888884</v>
      </c>
      <c r="D131" s="3">
        <f>$D$7</f>
        <v>0.63888888888888884</v>
      </c>
      <c r="E131" s="3">
        <f>$E$7</f>
        <v>0.63888888888888884</v>
      </c>
      <c r="F131" s="3">
        <f>$F$7</f>
        <v>0.63888888888888884</v>
      </c>
      <c r="G131" s="3">
        <f>$G$7</f>
        <v>0.53125</v>
      </c>
      <c r="H131" s="62"/>
      <c r="I131" s="2" t="s">
        <v>64</v>
      </c>
      <c r="J131" s="2"/>
      <c r="K131" s="2" t="str">
        <f t="shared" si="72"/>
        <v/>
      </c>
      <c r="L131" s="8"/>
      <c r="M131" s="8"/>
      <c r="N131" s="2" t="s">
        <v>44</v>
      </c>
      <c r="O131" s="3">
        <f>$C$7</f>
        <v>0.63888888888888884</v>
      </c>
      <c r="P131" s="3">
        <f>$D$7</f>
        <v>0.63888888888888884</v>
      </c>
      <c r="Q131" s="3">
        <f>$E$7</f>
        <v>0.63888888888888884</v>
      </c>
      <c r="R131" s="3">
        <f>$F$7</f>
        <v>0.63888888888888884</v>
      </c>
      <c r="S131" s="3">
        <f>$G$7</f>
        <v>0.53125</v>
      </c>
      <c r="T131" s="62"/>
      <c r="U131" s="2" t="s">
        <v>140</v>
      </c>
      <c r="V131" s="2" t="s">
        <v>209</v>
      </c>
      <c r="W131" s="2">
        <f t="shared" si="73"/>
        <v>1</v>
      </c>
      <c r="X131" s="8"/>
      <c r="Y131" s="8"/>
      <c r="Z131" s="2" t="s">
        <v>44</v>
      </c>
      <c r="AA131" s="3">
        <f>$C$7</f>
        <v>0.63888888888888884</v>
      </c>
      <c r="AB131" s="3">
        <f>$D$7</f>
        <v>0.63888888888888884</v>
      </c>
      <c r="AC131" s="3">
        <f>$E$7</f>
        <v>0.63888888888888884</v>
      </c>
      <c r="AD131" s="3">
        <f>$F$7</f>
        <v>0.63888888888888884</v>
      </c>
      <c r="AE131" s="3">
        <f>$G$7</f>
        <v>0.53125</v>
      </c>
      <c r="AF131" s="62"/>
      <c r="AG131" s="2" t="s">
        <v>87</v>
      </c>
      <c r="AH131" s="2" t="s">
        <v>270</v>
      </c>
      <c r="AI131" s="2">
        <f t="shared" si="74"/>
        <v>1</v>
      </c>
      <c r="AJ131" s="8"/>
    </row>
    <row r="132" spans="1:36" x14ac:dyDescent="0.25">
      <c r="A132" s="8"/>
      <c r="B132" s="2" t="s">
        <v>45</v>
      </c>
      <c r="C132" s="3">
        <v>0.67708333333333337</v>
      </c>
      <c r="D132" s="3">
        <v>0.67708333333333337</v>
      </c>
      <c r="E132" s="3">
        <v>0.67708333333333337</v>
      </c>
      <c r="F132" s="3">
        <v>0.67708333333333337</v>
      </c>
      <c r="G132" s="3">
        <f>F132-"02:35"</f>
        <v>0.56944444444444442</v>
      </c>
      <c r="H132" s="63"/>
      <c r="I132" s="2" t="s">
        <v>64</v>
      </c>
      <c r="J132" s="2"/>
      <c r="K132" s="2" t="str">
        <f t="shared" si="72"/>
        <v/>
      </c>
      <c r="L132" s="8"/>
      <c r="M132" s="8"/>
      <c r="N132" s="2" t="s">
        <v>45</v>
      </c>
      <c r="O132" s="3">
        <v>0.68055555555555558</v>
      </c>
      <c r="P132" s="3">
        <v>0.68055555555555558</v>
      </c>
      <c r="Q132" s="3">
        <v>0.68055555555555558</v>
      </c>
      <c r="R132" s="3">
        <v>0.68055555555555558</v>
      </c>
      <c r="S132" s="3">
        <f>R132-"02:35"</f>
        <v>0.57291666666666674</v>
      </c>
      <c r="T132" s="63"/>
      <c r="U132" s="2" t="s">
        <v>140</v>
      </c>
      <c r="V132" s="2" t="s">
        <v>210</v>
      </c>
      <c r="W132" s="2">
        <f t="shared" si="73"/>
        <v>1</v>
      </c>
      <c r="X132" s="8"/>
      <c r="Y132" s="8"/>
      <c r="Z132" s="2" t="s">
        <v>45</v>
      </c>
      <c r="AA132" s="3">
        <v>0.65763888888888888</v>
      </c>
      <c r="AB132" s="3">
        <v>0.65763888888888888</v>
      </c>
      <c r="AC132" s="3">
        <v>0.65763888888888888</v>
      </c>
      <c r="AD132" s="3">
        <v>0.65763888888888888</v>
      </c>
      <c r="AE132" s="3">
        <f>AD132-"02:35"</f>
        <v>0.55000000000000004</v>
      </c>
      <c r="AF132" s="63"/>
      <c r="AG132" s="2" t="s">
        <v>64</v>
      </c>
      <c r="AH132" s="2"/>
      <c r="AI132" s="2" t="str">
        <f t="shared" si="74"/>
        <v/>
      </c>
      <c r="AJ132" s="8"/>
    </row>
    <row r="133" spans="1:36" x14ac:dyDescent="0.25">
      <c r="A133" s="8"/>
      <c r="B133" s="2" t="s">
        <v>0</v>
      </c>
      <c r="C133" s="2">
        <f>20.65+22</f>
        <v>42.65</v>
      </c>
      <c r="D133" s="2">
        <f t="shared" ref="D133:G133" si="75">20.65+22</f>
        <v>42.65</v>
      </c>
      <c r="E133" s="2">
        <f t="shared" si="75"/>
        <v>42.65</v>
      </c>
      <c r="F133" s="2">
        <f t="shared" si="75"/>
        <v>42.65</v>
      </c>
      <c r="G133" s="2">
        <f t="shared" si="75"/>
        <v>42.65</v>
      </c>
      <c r="H133" s="2">
        <f>SUM(C133:G133)</f>
        <v>213.25</v>
      </c>
      <c r="I133" s="2" t="s">
        <v>64</v>
      </c>
      <c r="J133" s="2"/>
      <c r="K133" s="2" t="str">
        <f t="shared" si="72"/>
        <v/>
      </c>
      <c r="L133" s="8"/>
      <c r="M133" s="8"/>
      <c r="N133" s="2" t="s">
        <v>0</v>
      </c>
      <c r="O133" s="2">
        <f>23+21.98</f>
        <v>44.980000000000004</v>
      </c>
      <c r="P133" s="2">
        <f t="shared" ref="P133:S133" si="76">23+21.98</f>
        <v>44.980000000000004</v>
      </c>
      <c r="Q133" s="2">
        <f t="shared" si="76"/>
        <v>44.980000000000004</v>
      </c>
      <c r="R133" s="2">
        <f t="shared" si="76"/>
        <v>44.980000000000004</v>
      </c>
      <c r="S133" s="2">
        <f t="shared" si="76"/>
        <v>44.980000000000004</v>
      </c>
      <c r="T133" s="2">
        <f>SUM(O133:S133)</f>
        <v>224.90000000000003</v>
      </c>
      <c r="U133" s="2" t="s">
        <v>64</v>
      </c>
      <c r="V133" s="2"/>
      <c r="W133" s="2" t="str">
        <f t="shared" si="73"/>
        <v/>
      </c>
      <c r="X133" s="8"/>
      <c r="Y133" s="8"/>
      <c r="Z133" s="2" t="s">
        <v>0</v>
      </c>
      <c r="AA133" s="2">
        <f>27.6+26.1+26.1</f>
        <v>79.800000000000011</v>
      </c>
      <c r="AB133" s="2">
        <f t="shared" ref="AB133:AE133" si="77">27.6+26.1+26.1</f>
        <v>79.800000000000011</v>
      </c>
      <c r="AC133" s="2">
        <f t="shared" si="77"/>
        <v>79.800000000000011</v>
      </c>
      <c r="AD133" s="2">
        <f t="shared" si="77"/>
        <v>79.800000000000011</v>
      </c>
      <c r="AE133" s="2">
        <f t="shared" si="77"/>
        <v>79.800000000000011</v>
      </c>
      <c r="AF133" s="2">
        <f>SUM(AA133:AE133)</f>
        <v>399.00000000000006</v>
      </c>
      <c r="AG133" s="2" t="s">
        <v>64</v>
      </c>
      <c r="AH133" s="2"/>
      <c r="AI133" s="2" t="str">
        <f t="shared" si="74"/>
        <v/>
      </c>
      <c r="AJ133" s="8"/>
    </row>
    <row r="134" spans="1:36" x14ac:dyDescent="0.25">
      <c r="A134" s="8"/>
      <c r="B134" s="2" t="s">
        <v>11</v>
      </c>
      <c r="C134" s="10">
        <f t="shared" ref="C134:G134" si="78">(C128-C127+C130-C129+C132-C131)*1440</f>
        <v>106.0000000000001</v>
      </c>
      <c r="D134" s="10">
        <f t="shared" si="78"/>
        <v>106.0000000000001</v>
      </c>
      <c r="E134" s="10">
        <f t="shared" si="78"/>
        <v>106.0000000000001</v>
      </c>
      <c r="F134" s="10">
        <f t="shared" si="78"/>
        <v>106.0000000000001</v>
      </c>
      <c r="G134" s="10">
        <f t="shared" si="78"/>
        <v>105.99999999999994</v>
      </c>
      <c r="H134" s="2">
        <f>SUM(C134:G134)</f>
        <v>530.00000000000034</v>
      </c>
      <c r="I134" s="2" t="s">
        <v>64</v>
      </c>
      <c r="J134" s="2"/>
      <c r="K134" s="2" t="str">
        <f t="shared" si="72"/>
        <v/>
      </c>
      <c r="L134" s="8"/>
      <c r="M134" s="8"/>
      <c r="N134" s="2" t="s">
        <v>11</v>
      </c>
      <c r="O134" s="10">
        <f t="shared" ref="O134:S134" si="79">(O128-O127+O130-O129+O132-O131)*1440</f>
        <v>118.00000000000006</v>
      </c>
      <c r="P134" s="10">
        <f t="shared" si="79"/>
        <v>118.00000000000006</v>
      </c>
      <c r="Q134" s="10">
        <f t="shared" si="79"/>
        <v>118.00000000000006</v>
      </c>
      <c r="R134" s="10">
        <f t="shared" si="79"/>
        <v>118.00000000000006</v>
      </c>
      <c r="S134" s="10">
        <f t="shared" si="79"/>
        <v>118.00000000000006</v>
      </c>
      <c r="T134" s="2">
        <f>SUM(O134:S134)</f>
        <v>590.00000000000023</v>
      </c>
      <c r="U134" s="2" t="s">
        <v>64</v>
      </c>
      <c r="V134" s="2"/>
      <c r="W134" s="2" t="str">
        <f t="shared" si="73"/>
        <v/>
      </c>
      <c r="X134" s="8"/>
      <c r="Y134" s="8"/>
      <c r="Z134" s="2" t="s">
        <v>11</v>
      </c>
      <c r="AA134" s="10">
        <f t="shared" ref="AA134:AE134" si="80">(AA128-AA127+AA130-AA129+AA132-AA131)*1440</f>
        <v>84.000000000000185</v>
      </c>
      <c r="AB134" s="10">
        <f t="shared" si="80"/>
        <v>84.000000000000185</v>
      </c>
      <c r="AC134" s="10">
        <f t="shared" si="80"/>
        <v>84.000000000000185</v>
      </c>
      <c r="AD134" s="10">
        <f t="shared" si="80"/>
        <v>84.000000000000185</v>
      </c>
      <c r="AE134" s="10">
        <f t="shared" si="80"/>
        <v>99.000000000000128</v>
      </c>
      <c r="AF134" s="2">
        <f>SUM(AA134:AE134)</f>
        <v>435.00000000000085</v>
      </c>
      <c r="AG134" s="2" t="s">
        <v>64</v>
      </c>
      <c r="AH134" s="2"/>
      <c r="AI134" s="2" t="str">
        <f t="shared" si="74"/>
        <v/>
      </c>
      <c r="AJ134" s="8"/>
    </row>
    <row r="135" spans="1:36" x14ac:dyDescent="0.25">
      <c r="A135" s="8"/>
      <c r="B135" s="8"/>
      <c r="C135" s="8"/>
      <c r="D135" s="8"/>
      <c r="E135" s="8"/>
      <c r="F135" s="8"/>
      <c r="G135" s="8"/>
      <c r="H135" s="8"/>
      <c r="I135" s="40" t="s">
        <v>10</v>
      </c>
      <c r="J135" s="41"/>
      <c r="K135" s="37">
        <f>SUM(K127:K134)</f>
        <v>4</v>
      </c>
      <c r="L135" s="8"/>
      <c r="M135" s="8"/>
      <c r="N135" s="8"/>
      <c r="O135" s="8"/>
      <c r="P135" s="8"/>
      <c r="Q135" s="8"/>
      <c r="R135" s="8"/>
      <c r="S135" s="8"/>
      <c r="T135" s="8"/>
      <c r="U135" s="40" t="s">
        <v>10</v>
      </c>
      <c r="V135" s="41"/>
      <c r="W135" s="37">
        <f>SUM(W127:W134)</f>
        <v>6</v>
      </c>
      <c r="X135" s="8"/>
      <c r="Y135" s="8"/>
      <c r="Z135" s="8"/>
      <c r="AA135" s="8"/>
      <c r="AB135" s="8"/>
      <c r="AC135" s="8"/>
      <c r="AD135" s="8"/>
      <c r="AE135" s="8"/>
      <c r="AF135" s="8"/>
      <c r="AG135" s="40" t="s">
        <v>10</v>
      </c>
      <c r="AH135" s="41"/>
      <c r="AI135" s="37">
        <f>SUM(AI127:AI134)</f>
        <v>5</v>
      </c>
      <c r="AJ135" s="8"/>
    </row>
    <row r="136" spans="1:36" x14ac:dyDescent="0.25">
      <c r="A136" s="8"/>
      <c r="B136" s="8"/>
      <c r="C136" s="8"/>
      <c r="D136" s="8"/>
      <c r="E136" s="8"/>
      <c r="F136" s="8"/>
      <c r="G136" s="8"/>
      <c r="H136" s="8"/>
      <c r="I136" s="42"/>
      <c r="J136" s="43"/>
      <c r="K136" s="38"/>
      <c r="L136" s="8"/>
      <c r="M136" s="8"/>
      <c r="N136" s="8"/>
      <c r="O136" s="8"/>
      <c r="P136" s="8"/>
      <c r="Q136" s="8"/>
      <c r="R136" s="8"/>
      <c r="S136" s="8"/>
      <c r="T136" s="8"/>
      <c r="U136" s="42"/>
      <c r="V136" s="43"/>
      <c r="W136" s="38"/>
      <c r="X136" s="8"/>
      <c r="Y136" s="8"/>
      <c r="Z136" s="8"/>
      <c r="AA136" s="8"/>
      <c r="AB136" s="8"/>
      <c r="AC136" s="8"/>
      <c r="AD136" s="8"/>
      <c r="AE136" s="8"/>
      <c r="AF136" s="8"/>
      <c r="AG136" s="42"/>
      <c r="AH136" s="43"/>
      <c r="AI136" s="38"/>
      <c r="AJ136" s="8"/>
    </row>
    <row r="137" spans="1:36" x14ac:dyDescent="0.25">
      <c r="A137" s="8"/>
      <c r="B137" s="8"/>
      <c r="C137" s="8"/>
      <c r="D137" s="8"/>
      <c r="E137" s="8"/>
      <c r="F137" s="8"/>
      <c r="G137" s="8"/>
      <c r="H137" s="8"/>
      <c r="I137" s="44"/>
      <c r="J137" s="45"/>
      <c r="K137" s="39"/>
      <c r="L137" s="8"/>
      <c r="M137" s="8"/>
      <c r="N137" s="8"/>
      <c r="O137" s="8"/>
      <c r="P137" s="8"/>
      <c r="Q137" s="8"/>
      <c r="R137" s="8"/>
      <c r="S137" s="8"/>
      <c r="T137" s="8"/>
      <c r="U137" s="44"/>
      <c r="V137" s="45"/>
      <c r="W137" s="39"/>
      <c r="X137" s="8"/>
      <c r="Y137" s="8"/>
      <c r="Z137" s="8"/>
      <c r="AA137" s="8"/>
      <c r="AB137" s="8"/>
      <c r="AC137" s="8"/>
      <c r="AD137" s="8"/>
      <c r="AE137" s="8"/>
      <c r="AF137" s="8"/>
      <c r="AG137" s="44"/>
      <c r="AH137" s="45"/>
      <c r="AI137" s="39"/>
      <c r="AJ137" s="8"/>
    </row>
    <row r="138" spans="1:36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</row>
    <row r="139" spans="1:36" x14ac:dyDescent="0.25">
      <c r="A139" s="8"/>
      <c r="B139" s="2" t="s">
        <v>40</v>
      </c>
      <c r="C139" s="49">
        <v>10</v>
      </c>
      <c r="D139" s="49"/>
      <c r="E139" s="49"/>
      <c r="F139" s="49"/>
      <c r="G139" s="49"/>
      <c r="H139" s="2"/>
      <c r="I139" s="50" t="s">
        <v>16</v>
      </c>
      <c r="J139" s="51"/>
      <c r="K139" s="52"/>
      <c r="L139" s="8"/>
      <c r="M139" s="8"/>
      <c r="N139" s="2" t="s">
        <v>40</v>
      </c>
      <c r="O139" s="49">
        <v>21</v>
      </c>
      <c r="P139" s="49"/>
      <c r="Q139" s="49"/>
      <c r="R139" s="49"/>
      <c r="S139" s="49"/>
      <c r="T139" s="2"/>
      <c r="U139" s="50" t="s">
        <v>16</v>
      </c>
      <c r="V139" s="51"/>
      <c r="W139" s="52"/>
      <c r="X139" s="8"/>
      <c r="Y139" s="8"/>
      <c r="Z139" s="2" t="s">
        <v>40</v>
      </c>
      <c r="AA139" s="49">
        <v>32</v>
      </c>
      <c r="AB139" s="49"/>
      <c r="AC139" s="49"/>
      <c r="AD139" s="49"/>
      <c r="AE139" s="49"/>
      <c r="AF139" s="2"/>
      <c r="AG139" s="50" t="s">
        <v>16</v>
      </c>
      <c r="AH139" s="51"/>
      <c r="AI139" s="52"/>
      <c r="AJ139" s="8"/>
    </row>
    <row r="140" spans="1:36" ht="15.75" x14ac:dyDescent="0.25">
      <c r="A140" s="8"/>
      <c r="B140" s="2" t="s">
        <v>15</v>
      </c>
      <c r="C140" s="4" t="s">
        <v>5</v>
      </c>
      <c r="D140" s="4" t="s">
        <v>6</v>
      </c>
      <c r="E140" s="4" t="s">
        <v>7</v>
      </c>
      <c r="F140" s="4" t="s">
        <v>8</v>
      </c>
      <c r="G140" s="4" t="s">
        <v>9</v>
      </c>
      <c r="H140" s="4" t="s">
        <v>10</v>
      </c>
      <c r="I140" s="4" t="s">
        <v>12</v>
      </c>
      <c r="J140" s="4" t="s">
        <v>13</v>
      </c>
      <c r="K140" s="4" t="s">
        <v>14</v>
      </c>
      <c r="L140" s="8"/>
      <c r="M140" s="8"/>
      <c r="N140" s="2" t="s">
        <v>15</v>
      </c>
      <c r="O140" s="4" t="s">
        <v>5</v>
      </c>
      <c r="P140" s="4" t="s">
        <v>6</v>
      </c>
      <c r="Q140" s="4" t="s">
        <v>7</v>
      </c>
      <c r="R140" s="4" t="s">
        <v>8</v>
      </c>
      <c r="S140" s="4" t="s">
        <v>9</v>
      </c>
      <c r="T140" s="4" t="s">
        <v>10</v>
      </c>
      <c r="U140" s="4" t="s">
        <v>12</v>
      </c>
      <c r="V140" s="4" t="s">
        <v>13</v>
      </c>
      <c r="W140" s="4" t="s">
        <v>14</v>
      </c>
      <c r="X140" s="8"/>
      <c r="Y140" s="8"/>
      <c r="Z140" s="2" t="s">
        <v>15</v>
      </c>
      <c r="AA140" s="4" t="s">
        <v>5</v>
      </c>
      <c r="AB140" s="4" t="s">
        <v>6</v>
      </c>
      <c r="AC140" s="4" t="s">
        <v>7</v>
      </c>
      <c r="AD140" s="4" t="s">
        <v>8</v>
      </c>
      <c r="AE140" s="4" t="s">
        <v>9</v>
      </c>
      <c r="AF140" s="4" t="s">
        <v>10</v>
      </c>
      <c r="AG140" s="4" t="s">
        <v>12</v>
      </c>
      <c r="AH140" s="4" t="s">
        <v>13</v>
      </c>
      <c r="AI140" s="4" t="s">
        <v>14</v>
      </c>
      <c r="AJ140" s="8"/>
    </row>
    <row r="141" spans="1:36" ht="15" customHeight="1" x14ac:dyDescent="0.25">
      <c r="A141" s="8"/>
      <c r="B141" s="2" t="s">
        <v>1</v>
      </c>
      <c r="C141" s="3">
        <v>0.31041666666666667</v>
      </c>
      <c r="D141" s="3">
        <v>0.31041666666666667</v>
      </c>
      <c r="E141" s="3">
        <v>0.31041666666666667</v>
      </c>
      <c r="F141" s="3">
        <v>0.31041666666666667</v>
      </c>
      <c r="G141" s="3">
        <v>0.31041666666666667</v>
      </c>
      <c r="H141" s="61" t="s">
        <v>526</v>
      </c>
      <c r="I141" s="2" t="s">
        <v>119</v>
      </c>
      <c r="J141" s="2" t="s">
        <v>120</v>
      </c>
      <c r="K141" s="2">
        <f t="shared" ref="K141:K148" si="81">IF(J141&lt;&gt;"",1,"")</f>
        <v>1</v>
      </c>
      <c r="L141" s="8"/>
      <c r="M141" s="8"/>
      <c r="N141" s="2" t="s">
        <v>1</v>
      </c>
      <c r="O141" s="3">
        <v>0.2951388888888889</v>
      </c>
      <c r="P141" s="3">
        <v>0.2951388888888889</v>
      </c>
      <c r="Q141" s="3">
        <v>0.2951388888888889</v>
      </c>
      <c r="R141" s="3">
        <v>0.2951388888888889</v>
      </c>
      <c r="S141" s="3">
        <v>0.2951388888888889</v>
      </c>
      <c r="T141" s="61" t="s">
        <v>531</v>
      </c>
      <c r="U141" s="2" t="s">
        <v>211</v>
      </c>
      <c r="V141" s="2" t="s">
        <v>216</v>
      </c>
      <c r="W141" s="2">
        <f t="shared" ref="W141:W148" si="82">IF(V141&lt;&gt;"",1,"")</f>
        <v>1</v>
      </c>
      <c r="X141" s="8"/>
      <c r="Y141" s="8"/>
      <c r="Z141" s="2" t="s">
        <v>1</v>
      </c>
      <c r="AA141" s="3">
        <v>0.3263888888888889</v>
      </c>
      <c r="AB141" s="3">
        <v>0.3263888888888889</v>
      </c>
      <c r="AC141" s="3">
        <v>0.3263888888888889</v>
      </c>
      <c r="AD141" s="3">
        <v>0.3263888888888889</v>
      </c>
      <c r="AE141" s="3">
        <v>0.3263888888888889</v>
      </c>
      <c r="AF141" s="61" t="s">
        <v>536</v>
      </c>
      <c r="AG141" s="2" t="s">
        <v>87</v>
      </c>
      <c r="AH141" s="2" t="s">
        <v>270</v>
      </c>
      <c r="AI141" s="2">
        <f t="shared" ref="AI141:AI148" si="83">IF(AH141&lt;&gt;"",1,"")</f>
        <v>1</v>
      </c>
      <c r="AJ141" s="8"/>
    </row>
    <row r="142" spans="1:36" x14ac:dyDescent="0.25">
      <c r="A142" s="8"/>
      <c r="B142" s="2" t="s">
        <v>2</v>
      </c>
      <c r="C142" s="3">
        <f>$C$5</f>
        <v>0.34722222222222221</v>
      </c>
      <c r="D142" s="3">
        <f>$D$5</f>
        <v>0.34722222222222221</v>
      </c>
      <c r="E142" s="3">
        <f>$E$5</f>
        <v>0.34722222222222221</v>
      </c>
      <c r="F142" s="3">
        <f>$F$5</f>
        <v>0.34722222222222221</v>
      </c>
      <c r="G142" s="3">
        <f>$G$5</f>
        <v>0.34722222222222221</v>
      </c>
      <c r="H142" s="62"/>
      <c r="I142" s="2" t="s">
        <v>119</v>
      </c>
      <c r="J142" s="2" t="s">
        <v>121</v>
      </c>
      <c r="K142" s="2">
        <f t="shared" si="81"/>
        <v>1</v>
      </c>
      <c r="L142" s="8"/>
      <c r="M142" s="8"/>
      <c r="N142" s="2" t="s">
        <v>2</v>
      </c>
      <c r="O142" s="3">
        <f>$C$5</f>
        <v>0.34722222222222221</v>
      </c>
      <c r="P142" s="3">
        <f>$D$5</f>
        <v>0.34722222222222221</v>
      </c>
      <c r="Q142" s="3">
        <f>$E$5</f>
        <v>0.34722222222222221</v>
      </c>
      <c r="R142" s="3">
        <f>$F$5</f>
        <v>0.34722222222222221</v>
      </c>
      <c r="S142" s="3">
        <f>$G$5</f>
        <v>0.34722222222222221</v>
      </c>
      <c r="T142" s="62"/>
      <c r="U142" s="2" t="s">
        <v>211</v>
      </c>
      <c r="V142" s="2" t="s">
        <v>217</v>
      </c>
      <c r="W142" s="2">
        <f t="shared" si="82"/>
        <v>1</v>
      </c>
      <c r="X142" s="8"/>
      <c r="Y142" s="8"/>
      <c r="Z142" s="2" t="s">
        <v>2</v>
      </c>
      <c r="AA142" s="3">
        <f>$C$5</f>
        <v>0.34722222222222221</v>
      </c>
      <c r="AB142" s="3">
        <f>$D$5</f>
        <v>0.34722222222222221</v>
      </c>
      <c r="AC142" s="3">
        <f>$E$5</f>
        <v>0.34722222222222221</v>
      </c>
      <c r="AD142" s="3">
        <f>$F$5</f>
        <v>0.34722222222222221</v>
      </c>
      <c r="AE142" s="3">
        <f>$G$5</f>
        <v>0.34722222222222221</v>
      </c>
      <c r="AF142" s="62"/>
      <c r="AG142" s="2" t="s">
        <v>87</v>
      </c>
      <c r="AH142" s="2" t="s">
        <v>270</v>
      </c>
      <c r="AI142" s="2">
        <f t="shared" si="83"/>
        <v>1</v>
      </c>
      <c r="AJ142" s="8"/>
    </row>
    <row r="143" spans="1:36" x14ac:dyDescent="0.25">
      <c r="A143" s="8"/>
      <c r="B143" s="14" t="s">
        <v>42</v>
      </c>
      <c r="C143" s="18"/>
      <c r="D143" s="18"/>
      <c r="E143" s="18"/>
      <c r="F143" s="18"/>
      <c r="G143" s="18"/>
      <c r="H143" s="62"/>
      <c r="I143" s="2" t="s">
        <v>119</v>
      </c>
      <c r="J143" s="2" t="s">
        <v>122</v>
      </c>
      <c r="K143" s="2">
        <f t="shared" si="81"/>
        <v>1</v>
      </c>
      <c r="L143" s="8"/>
      <c r="M143" s="8"/>
      <c r="N143" s="14" t="s">
        <v>42</v>
      </c>
      <c r="O143" s="18"/>
      <c r="P143" s="18"/>
      <c r="Q143" s="18"/>
      <c r="R143" s="18"/>
      <c r="S143" s="18"/>
      <c r="T143" s="62"/>
      <c r="U143" s="2" t="s">
        <v>212</v>
      </c>
      <c r="V143" s="2" t="s">
        <v>218</v>
      </c>
      <c r="W143" s="2">
        <f t="shared" si="82"/>
        <v>1</v>
      </c>
      <c r="X143" s="8"/>
      <c r="Y143" s="8"/>
      <c r="Z143" s="2" t="s">
        <v>42</v>
      </c>
      <c r="AA143" s="3">
        <f>$C$6</f>
        <v>0.54166666666666663</v>
      </c>
      <c r="AB143" s="3">
        <f>$D$6</f>
        <v>0.54166666666666663</v>
      </c>
      <c r="AC143" s="3">
        <f>$E$6</f>
        <v>0.54166666666666663</v>
      </c>
      <c r="AD143" s="3">
        <f>$F$6</f>
        <v>0.54166666666666663</v>
      </c>
      <c r="AE143" s="3">
        <f>$G$6</f>
        <v>0.53125</v>
      </c>
      <c r="AF143" s="62"/>
      <c r="AG143" s="2" t="s">
        <v>87</v>
      </c>
      <c r="AH143" s="2" t="s">
        <v>270</v>
      </c>
      <c r="AI143" s="2">
        <f t="shared" si="83"/>
        <v>1</v>
      </c>
      <c r="AJ143" s="8"/>
    </row>
    <row r="144" spans="1:36" x14ac:dyDescent="0.25">
      <c r="A144" s="8"/>
      <c r="B144" s="14" t="s">
        <v>43</v>
      </c>
      <c r="C144" s="18"/>
      <c r="D144" s="18"/>
      <c r="E144" s="18"/>
      <c r="F144" s="18"/>
      <c r="G144" s="18"/>
      <c r="H144" s="62"/>
      <c r="I144" s="2" t="s">
        <v>119</v>
      </c>
      <c r="J144" s="2" t="s">
        <v>122</v>
      </c>
      <c r="K144" s="2">
        <f t="shared" si="81"/>
        <v>1</v>
      </c>
      <c r="L144" s="8"/>
      <c r="M144" s="8"/>
      <c r="N144" s="14" t="s">
        <v>43</v>
      </c>
      <c r="O144" s="18"/>
      <c r="P144" s="18"/>
      <c r="Q144" s="18"/>
      <c r="R144" s="18"/>
      <c r="S144" s="18"/>
      <c r="T144" s="62"/>
      <c r="U144" s="2" t="s">
        <v>213</v>
      </c>
      <c r="V144" s="2" t="s">
        <v>219</v>
      </c>
      <c r="W144" s="2">
        <f t="shared" si="82"/>
        <v>1</v>
      </c>
      <c r="X144" s="8"/>
      <c r="Y144" s="8"/>
      <c r="Z144" s="2" t="s">
        <v>43</v>
      </c>
      <c r="AA144" s="3">
        <v>0.56041666666666667</v>
      </c>
      <c r="AB144" s="3">
        <v>0.56041666666666667</v>
      </c>
      <c r="AC144" s="3">
        <v>0.56041666666666667</v>
      </c>
      <c r="AD144" s="3">
        <v>0.56041666666666667</v>
      </c>
      <c r="AE144" s="3">
        <v>0.56041666666666667</v>
      </c>
      <c r="AF144" s="62"/>
      <c r="AG144" s="2" t="s">
        <v>87</v>
      </c>
      <c r="AH144" s="2" t="s">
        <v>270</v>
      </c>
      <c r="AI144" s="2">
        <f t="shared" si="83"/>
        <v>1</v>
      </c>
      <c r="AJ144" s="8"/>
    </row>
    <row r="145" spans="1:36" x14ac:dyDescent="0.25">
      <c r="A145" s="8"/>
      <c r="B145" s="2" t="s">
        <v>44</v>
      </c>
      <c r="C145" s="3">
        <f>$C$7</f>
        <v>0.63888888888888884</v>
      </c>
      <c r="D145" s="3">
        <f>$D$7</f>
        <v>0.63888888888888884</v>
      </c>
      <c r="E145" s="3">
        <f>$E$7</f>
        <v>0.63888888888888884</v>
      </c>
      <c r="F145" s="3">
        <f>$F$7</f>
        <v>0.63888888888888884</v>
      </c>
      <c r="G145" s="3">
        <f>$G$7</f>
        <v>0.53125</v>
      </c>
      <c r="H145" s="62"/>
      <c r="I145" s="2" t="s">
        <v>68</v>
      </c>
      <c r="J145" s="2" t="s">
        <v>123</v>
      </c>
      <c r="K145" s="2">
        <f t="shared" si="81"/>
        <v>1</v>
      </c>
      <c r="L145" s="8"/>
      <c r="M145" s="8"/>
      <c r="N145" s="2" t="s">
        <v>44</v>
      </c>
      <c r="O145" s="3">
        <f>$C$7</f>
        <v>0.63888888888888884</v>
      </c>
      <c r="P145" s="3">
        <f>$D$7</f>
        <v>0.63888888888888884</v>
      </c>
      <c r="Q145" s="3">
        <f>$E$7</f>
        <v>0.63888888888888884</v>
      </c>
      <c r="R145" s="3">
        <f>$F$7</f>
        <v>0.63888888888888884</v>
      </c>
      <c r="S145" s="3">
        <f>$G$7</f>
        <v>0.53125</v>
      </c>
      <c r="T145" s="62"/>
      <c r="U145" s="2" t="s">
        <v>214</v>
      </c>
      <c r="V145" s="2" t="s">
        <v>204</v>
      </c>
      <c r="W145" s="2">
        <f t="shared" si="82"/>
        <v>1</v>
      </c>
      <c r="X145" s="8"/>
      <c r="Y145" s="8"/>
      <c r="Z145" s="2" t="s">
        <v>44</v>
      </c>
      <c r="AA145" s="3">
        <f>$C$7</f>
        <v>0.63888888888888884</v>
      </c>
      <c r="AB145" s="3">
        <f>$D$7</f>
        <v>0.63888888888888884</v>
      </c>
      <c r="AC145" s="3">
        <f>$E$7</f>
        <v>0.63888888888888884</v>
      </c>
      <c r="AD145" s="3">
        <f>$F$7</f>
        <v>0.63888888888888884</v>
      </c>
      <c r="AE145" s="3">
        <f>$G$7</f>
        <v>0.53125</v>
      </c>
      <c r="AF145" s="62"/>
      <c r="AG145" s="2" t="s">
        <v>87</v>
      </c>
      <c r="AH145" s="2" t="s">
        <v>270</v>
      </c>
      <c r="AI145" s="2">
        <f t="shared" si="83"/>
        <v>1</v>
      </c>
      <c r="AJ145" s="8"/>
    </row>
    <row r="146" spans="1:36" x14ac:dyDescent="0.25">
      <c r="A146" s="8"/>
      <c r="B146" s="2" t="s">
        <v>45</v>
      </c>
      <c r="C146" s="3">
        <v>0.67361111111111116</v>
      </c>
      <c r="D146" s="3">
        <v>0.67361111111111116</v>
      </c>
      <c r="E146" s="3">
        <v>0.67361111111111116</v>
      </c>
      <c r="F146" s="3">
        <v>0.67361111111111116</v>
      </c>
      <c r="G146" s="3">
        <f>F146-"02:35"</f>
        <v>0.56597222222222232</v>
      </c>
      <c r="H146" s="63"/>
      <c r="I146" s="2" t="s">
        <v>64</v>
      </c>
      <c r="J146" s="2"/>
      <c r="K146" s="2" t="str">
        <f t="shared" si="81"/>
        <v/>
      </c>
      <c r="L146" s="8"/>
      <c r="M146" s="8"/>
      <c r="N146" s="2" t="s">
        <v>45</v>
      </c>
      <c r="O146" s="3">
        <v>0.69166666666666665</v>
      </c>
      <c r="P146" s="3">
        <v>0.69166666666666665</v>
      </c>
      <c r="Q146" s="3">
        <v>0.69166666666666665</v>
      </c>
      <c r="R146" s="3">
        <v>0.69166666666666665</v>
      </c>
      <c r="S146" s="3">
        <f>R146-"02:35"</f>
        <v>0.58402777777777781</v>
      </c>
      <c r="T146" s="63"/>
      <c r="U146" s="2" t="s">
        <v>215</v>
      </c>
      <c r="V146" s="2" t="s">
        <v>220</v>
      </c>
      <c r="W146" s="2">
        <f t="shared" si="82"/>
        <v>1</v>
      </c>
      <c r="X146" s="8"/>
      <c r="Y146" s="8"/>
      <c r="Z146" s="2" t="s">
        <v>45</v>
      </c>
      <c r="AA146" s="3">
        <v>0.65763888888888888</v>
      </c>
      <c r="AB146" s="3">
        <v>0.65763888888888888</v>
      </c>
      <c r="AC146" s="3">
        <v>0.65763888888888888</v>
      </c>
      <c r="AD146" s="3">
        <v>0.65763888888888888</v>
      </c>
      <c r="AE146" s="3">
        <f>AD146-"02:35"</f>
        <v>0.55000000000000004</v>
      </c>
      <c r="AF146" s="63"/>
      <c r="AG146" s="2" t="s">
        <v>64</v>
      </c>
      <c r="AH146" s="2"/>
      <c r="AI146" s="2" t="str">
        <f t="shared" si="83"/>
        <v/>
      </c>
      <c r="AJ146" s="8"/>
    </row>
    <row r="147" spans="1:36" x14ac:dyDescent="0.25">
      <c r="A147" s="8"/>
      <c r="B147" s="2" t="s">
        <v>0</v>
      </c>
      <c r="C147" s="2">
        <f>22.27+20.04</f>
        <v>42.31</v>
      </c>
      <c r="D147" s="2">
        <f t="shared" ref="D147:G147" si="84">22.27+20.04</f>
        <v>42.31</v>
      </c>
      <c r="E147" s="2">
        <f t="shared" si="84"/>
        <v>42.31</v>
      </c>
      <c r="F147" s="2">
        <f t="shared" si="84"/>
        <v>42.31</v>
      </c>
      <c r="G147" s="2">
        <f t="shared" si="84"/>
        <v>42.31</v>
      </c>
      <c r="H147" s="2">
        <f>SUM(C147:G147)</f>
        <v>211.55</v>
      </c>
      <c r="I147" s="2" t="s">
        <v>64</v>
      </c>
      <c r="J147" s="2"/>
      <c r="K147" s="2" t="str">
        <f t="shared" si="81"/>
        <v/>
      </c>
      <c r="L147" s="8"/>
      <c r="M147" s="8"/>
      <c r="N147" s="2" t="s">
        <v>0</v>
      </c>
      <c r="O147" s="2">
        <f>33.79+33.53</f>
        <v>67.319999999999993</v>
      </c>
      <c r="P147" s="2">
        <f t="shared" ref="P147:S147" si="85">33.79+33.53</f>
        <v>67.319999999999993</v>
      </c>
      <c r="Q147" s="2">
        <f t="shared" si="85"/>
        <v>67.319999999999993</v>
      </c>
      <c r="R147" s="2">
        <f t="shared" si="85"/>
        <v>67.319999999999993</v>
      </c>
      <c r="S147" s="2">
        <f t="shared" si="85"/>
        <v>67.319999999999993</v>
      </c>
      <c r="T147" s="2">
        <f>SUM(O147:S147)</f>
        <v>336.59999999999997</v>
      </c>
      <c r="U147" s="2" t="s">
        <v>64</v>
      </c>
      <c r="V147" s="2"/>
      <c r="W147" s="2" t="str">
        <f t="shared" si="82"/>
        <v/>
      </c>
      <c r="X147" s="8"/>
      <c r="Y147" s="8"/>
      <c r="Z147" s="2" t="s">
        <v>0</v>
      </c>
      <c r="AA147" s="2">
        <f>27.6+26.1+26.1</f>
        <v>79.800000000000011</v>
      </c>
      <c r="AB147" s="2">
        <f t="shared" ref="AB147:AE147" si="86">27.6+26.1+26.1</f>
        <v>79.800000000000011</v>
      </c>
      <c r="AC147" s="2">
        <f t="shared" si="86"/>
        <v>79.800000000000011</v>
      </c>
      <c r="AD147" s="2">
        <f t="shared" si="86"/>
        <v>79.800000000000011</v>
      </c>
      <c r="AE147" s="2">
        <f t="shared" si="86"/>
        <v>79.800000000000011</v>
      </c>
      <c r="AF147" s="2">
        <f>SUM(AA147:AE147)</f>
        <v>399.00000000000006</v>
      </c>
      <c r="AG147" s="2" t="s">
        <v>64</v>
      </c>
      <c r="AH147" s="2"/>
      <c r="AI147" s="2" t="str">
        <f t="shared" si="83"/>
        <v/>
      </c>
      <c r="AJ147" s="8"/>
    </row>
    <row r="148" spans="1:36" x14ac:dyDescent="0.25">
      <c r="A148" s="8"/>
      <c r="B148" s="2" t="s">
        <v>11</v>
      </c>
      <c r="C148" s="10">
        <f t="shared" ref="C148:G148" si="87">(C142-C141+C144-C143+C146-C145)*1440</f>
        <v>103.00000000000011</v>
      </c>
      <c r="D148" s="10">
        <f t="shared" si="87"/>
        <v>103.00000000000011</v>
      </c>
      <c r="E148" s="10">
        <f t="shared" si="87"/>
        <v>103.00000000000011</v>
      </c>
      <c r="F148" s="10">
        <f t="shared" si="87"/>
        <v>103.00000000000011</v>
      </c>
      <c r="G148" s="10">
        <f t="shared" si="87"/>
        <v>103.00000000000011</v>
      </c>
      <c r="H148" s="2">
        <f>SUM(C148:G148)</f>
        <v>515.00000000000057</v>
      </c>
      <c r="I148" s="2" t="s">
        <v>64</v>
      </c>
      <c r="J148" s="2"/>
      <c r="K148" s="2" t="str">
        <f t="shared" si="81"/>
        <v/>
      </c>
      <c r="L148" s="8"/>
      <c r="M148" s="8"/>
      <c r="N148" s="2" t="s">
        <v>11</v>
      </c>
      <c r="O148" s="10">
        <f t="shared" ref="O148:S148" si="88">(O142-O141+O144-O143+O146-O145)*1440</f>
        <v>150.99999999999994</v>
      </c>
      <c r="P148" s="10">
        <f t="shared" si="88"/>
        <v>150.99999999999994</v>
      </c>
      <c r="Q148" s="10">
        <f t="shared" si="88"/>
        <v>150.99999999999994</v>
      </c>
      <c r="R148" s="10">
        <f t="shared" si="88"/>
        <v>150.99999999999994</v>
      </c>
      <c r="S148" s="10">
        <f t="shared" si="88"/>
        <v>150.99999999999994</v>
      </c>
      <c r="T148" s="2">
        <f>SUM(O148:S148)</f>
        <v>754.99999999999977</v>
      </c>
      <c r="U148" s="2" t="s">
        <v>64</v>
      </c>
      <c r="V148" s="2"/>
      <c r="W148" s="2" t="str">
        <f t="shared" si="82"/>
        <v/>
      </c>
      <c r="X148" s="8"/>
      <c r="Y148" s="8"/>
      <c r="Z148" s="2" t="s">
        <v>11</v>
      </c>
      <c r="AA148" s="10">
        <f t="shared" ref="AA148:AE148" si="89">(AA142-AA141+AA144-AA143+AA146-AA145)*1440</f>
        <v>84.000000000000185</v>
      </c>
      <c r="AB148" s="10">
        <f t="shared" si="89"/>
        <v>84.000000000000185</v>
      </c>
      <c r="AC148" s="10">
        <f t="shared" si="89"/>
        <v>84.000000000000185</v>
      </c>
      <c r="AD148" s="10">
        <f t="shared" si="89"/>
        <v>84.000000000000185</v>
      </c>
      <c r="AE148" s="10">
        <f t="shared" si="89"/>
        <v>99.000000000000128</v>
      </c>
      <c r="AF148" s="2">
        <f>SUM(AA148:AE148)</f>
        <v>435.00000000000085</v>
      </c>
      <c r="AG148" s="2" t="s">
        <v>64</v>
      </c>
      <c r="AH148" s="2"/>
      <c r="AI148" s="2" t="str">
        <f t="shared" si="83"/>
        <v/>
      </c>
      <c r="AJ148" s="8"/>
    </row>
    <row r="149" spans="1:36" x14ac:dyDescent="0.25">
      <c r="A149" s="8"/>
      <c r="B149" s="8"/>
      <c r="C149" s="8"/>
      <c r="D149" s="8"/>
      <c r="E149" s="8"/>
      <c r="F149" s="8"/>
      <c r="G149" s="8"/>
      <c r="H149" s="8"/>
      <c r="I149" s="40" t="s">
        <v>10</v>
      </c>
      <c r="J149" s="41"/>
      <c r="K149" s="37">
        <f>SUM(K141:K148)</f>
        <v>5</v>
      </c>
      <c r="L149" s="8"/>
      <c r="M149" s="8"/>
      <c r="N149" s="8"/>
      <c r="O149" s="8"/>
      <c r="P149" s="8"/>
      <c r="Q149" s="8"/>
      <c r="R149" s="8"/>
      <c r="S149" s="8"/>
      <c r="T149" s="8"/>
      <c r="U149" s="40" t="s">
        <v>10</v>
      </c>
      <c r="V149" s="41"/>
      <c r="W149" s="37">
        <f>SUM(W141:W148)</f>
        <v>6</v>
      </c>
      <c r="X149" s="8"/>
      <c r="Y149" s="8"/>
      <c r="Z149" s="8"/>
      <c r="AA149" s="8"/>
      <c r="AB149" s="8"/>
      <c r="AC149" s="8"/>
      <c r="AD149" s="8"/>
      <c r="AE149" s="8"/>
      <c r="AF149" s="8"/>
      <c r="AG149" s="40" t="s">
        <v>10</v>
      </c>
      <c r="AH149" s="41"/>
      <c r="AI149" s="37">
        <f>SUM(AI141:AI148)</f>
        <v>5</v>
      </c>
      <c r="AJ149" s="8"/>
    </row>
    <row r="150" spans="1:36" x14ac:dyDescent="0.25">
      <c r="A150" s="8"/>
      <c r="B150" s="8"/>
      <c r="C150" s="8"/>
      <c r="D150" s="8"/>
      <c r="E150" s="8"/>
      <c r="F150" s="8"/>
      <c r="G150" s="8"/>
      <c r="H150" s="8"/>
      <c r="I150" s="42"/>
      <c r="J150" s="43"/>
      <c r="K150" s="38"/>
      <c r="L150" s="8"/>
      <c r="M150" s="8"/>
      <c r="N150" s="8"/>
      <c r="O150" s="8"/>
      <c r="P150" s="8"/>
      <c r="Q150" s="8"/>
      <c r="R150" s="8"/>
      <c r="S150" s="8"/>
      <c r="T150" s="8"/>
      <c r="U150" s="42"/>
      <c r="V150" s="43"/>
      <c r="W150" s="38"/>
      <c r="X150" s="8"/>
      <c r="Y150" s="8"/>
      <c r="Z150" s="8"/>
      <c r="AA150" s="8"/>
      <c r="AB150" s="8"/>
      <c r="AC150" s="8"/>
      <c r="AD150" s="8"/>
      <c r="AE150" s="8"/>
      <c r="AF150" s="8"/>
      <c r="AG150" s="42"/>
      <c r="AH150" s="43"/>
      <c r="AI150" s="38"/>
      <c r="AJ150" s="8"/>
    </row>
    <row r="151" spans="1:36" x14ac:dyDescent="0.25">
      <c r="A151" s="8"/>
      <c r="B151" s="8"/>
      <c r="C151" s="8"/>
      <c r="D151" s="8"/>
      <c r="E151" s="8"/>
      <c r="F151" s="8"/>
      <c r="G151" s="8"/>
      <c r="H151" s="8"/>
      <c r="I151" s="44"/>
      <c r="J151" s="45"/>
      <c r="K151" s="39"/>
      <c r="L151" s="8"/>
      <c r="M151" s="8"/>
      <c r="N151" s="8"/>
      <c r="O151" s="8"/>
      <c r="P151" s="8"/>
      <c r="Q151" s="8"/>
      <c r="R151" s="8"/>
      <c r="S151" s="8"/>
      <c r="T151" s="8"/>
      <c r="U151" s="44"/>
      <c r="V151" s="45"/>
      <c r="W151" s="39"/>
      <c r="X151" s="8"/>
      <c r="Y151" s="8"/>
      <c r="Z151" s="8"/>
      <c r="AA151" s="8"/>
      <c r="AB151" s="8"/>
      <c r="AC151" s="8"/>
      <c r="AD151" s="8"/>
      <c r="AE151" s="8"/>
      <c r="AF151" s="8"/>
      <c r="AG151" s="44"/>
      <c r="AH151" s="45"/>
      <c r="AI151" s="39"/>
      <c r="AJ151" s="8"/>
    </row>
    <row r="152" spans="1:36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</row>
    <row r="153" spans="1:36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</row>
    <row r="154" spans="1:36" x14ac:dyDescent="0.25">
      <c r="A154" s="8"/>
      <c r="B154" s="2" t="s">
        <v>40</v>
      </c>
      <c r="C154" s="49">
        <v>11</v>
      </c>
      <c r="D154" s="49"/>
      <c r="E154" s="49"/>
      <c r="F154" s="49"/>
      <c r="G154" s="49"/>
      <c r="H154" s="2"/>
      <c r="I154" s="50" t="s">
        <v>16</v>
      </c>
      <c r="J154" s="51"/>
      <c r="K154" s="52"/>
      <c r="L154" s="8"/>
      <c r="M154" s="8"/>
      <c r="N154" s="2" t="s">
        <v>40</v>
      </c>
      <c r="O154" s="49">
        <v>22</v>
      </c>
      <c r="P154" s="49"/>
      <c r="Q154" s="49"/>
      <c r="R154" s="49"/>
      <c r="S154" s="49"/>
      <c r="T154" s="2"/>
      <c r="U154" s="50" t="s">
        <v>16</v>
      </c>
      <c r="V154" s="51"/>
      <c r="W154" s="52"/>
      <c r="X154" s="8"/>
      <c r="Y154" s="8"/>
      <c r="Z154" s="2" t="s">
        <v>40</v>
      </c>
      <c r="AA154" s="49">
        <v>33</v>
      </c>
      <c r="AB154" s="49"/>
      <c r="AC154" s="49"/>
      <c r="AD154" s="49"/>
      <c r="AE154" s="49"/>
      <c r="AF154" s="2"/>
      <c r="AG154" s="50" t="s">
        <v>16</v>
      </c>
      <c r="AH154" s="51"/>
      <c r="AI154" s="52"/>
      <c r="AJ154" s="8"/>
    </row>
    <row r="155" spans="1:36" ht="15.75" x14ac:dyDescent="0.25">
      <c r="A155" s="8"/>
      <c r="B155" s="2" t="s">
        <v>15</v>
      </c>
      <c r="C155" s="4" t="s">
        <v>5</v>
      </c>
      <c r="D155" s="4" t="s">
        <v>6</v>
      </c>
      <c r="E155" s="4" t="s">
        <v>7</v>
      </c>
      <c r="F155" s="4" t="s">
        <v>8</v>
      </c>
      <c r="G155" s="4" t="s">
        <v>9</v>
      </c>
      <c r="H155" s="4" t="s">
        <v>10</v>
      </c>
      <c r="I155" s="4" t="s">
        <v>12</v>
      </c>
      <c r="J155" s="4" t="s">
        <v>13</v>
      </c>
      <c r="K155" s="4" t="s">
        <v>14</v>
      </c>
      <c r="L155" s="8"/>
      <c r="M155" s="8"/>
      <c r="N155" s="2" t="s">
        <v>15</v>
      </c>
      <c r="O155" s="4" t="s">
        <v>5</v>
      </c>
      <c r="P155" s="4" t="s">
        <v>6</v>
      </c>
      <c r="Q155" s="4" t="s">
        <v>7</v>
      </c>
      <c r="R155" s="4" t="s">
        <v>8</v>
      </c>
      <c r="S155" s="4" t="s">
        <v>9</v>
      </c>
      <c r="T155" s="4" t="s">
        <v>10</v>
      </c>
      <c r="U155" s="4" t="s">
        <v>12</v>
      </c>
      <c r="V155" s="4" t="s">
        <v>13</v>
      </c>
      <c r="W155" s="4" t="s">
        <v>14</v>
      </c>
      <c r="X155" s="8"/>
      <c r="Y155" s="8"/>
      <c r="Z155" s="2" t="s">
        <v>15</v>
      </c>
      <c r="AA155" s="4" t="s">
        <v>5</v>
      </c>
      <c r="AB155" s="4" t="s">
        <v>6</v>
      </c>
      <c r="AC155" s="4" t="s">
        <v>7</v>
      </c>
      <c r="AD155" s="4" t="s">
        <v>8</v>
      </c>
      <c r="AE155" s="4" t="s">
        <v>9</v>
      </c>
      <c r="AF155" s="4" t="s">
        <v>10</v>
      </c>
      <c r="AG155" s="4" t="s">
        <v>12</v>
      </c>
      <c r="AH155" s="4" t="s">
        <v>13</v>
      </c>
      <c r="AI155" s="4" t="s">
        <v>14</v>
      </c>
      <c r="AJ155" s="8"/>
    </row>
    <row r="156" spans="1:36" x14ac:dyDescent="0.25">
      <c r="A156" s="8"/>
      <c r="B156" s="2" t="s">
        <v>1</v>
      </c>
      <c r="C156" s="3">
        <v>0.31527777777777777</v>
      </c>
      <c r="D156" s="3">
        <v>0.31527777777777777</v>
      </c>
      <c r="E156" s="3">
        <v>0.31527777777777777</v>
      </c>
      <c r="F156" s="3">
        <v>0.31527777777777777</v>
      </c>
      <c r="G156" s="3">
        <v>0.31527777777777777</v>
      </c>
      <c r="H156" s="61" t="s">
        <v>527</v>
      </c>
      <c r="I156" s="2" t="s">
        <v>124</v>
      </c>
      <c r="J156" s="2" t="s">
        <v>126</v>
      </c>
      <c r="K156" s="2">
        <f t="shared" ref="K156:K163" si="90">IF(J156&lt;&gt;"",1,"")</f>
        <v>1</v>
      </c>
      <c r="L156" s="8"/>
      <c r="M156" s="8"/>
      <c r="N156" s="2" t="s">
        <v>1</v>
      </c>
      <c r="O156" s="3">
        <v>0.3125</v>
      </c>
      <c r="P156" s="3">
        <v>0.3125</v>
      </c>
      <c r="Q156" s="3">
        <v>0.3125</v>
      </c>
      <c r="R156" s="3">
        <v>0.3125</v>
      </c>
      <c r="S156" s="3">
        <v>0.3125</v>
      </c>
      <c r="T156" s="61" t="s">
        <v>531</v>
      </c>
      <c r="U156" s="2" t="s">
        <v>221</v>
      </c>
      <c r="V156" s="2" t="s">
        <v>130</v>
      </c>
      <c r="W156" s="2">
        <f t="shared" ref="W156:W163" si="91">IF(V156&lt;&gt;"",1,"")</f>
        <v>1</v>
      </c>
      <c r="X156" s="8"/>
      <c r="Y156" s="8"/>
      <c r="Z156" s="2" t="s">
        <v>1</v>
      </c>
      <c r="AA156" s="3">
        <v>0.3263888888888889</v>
      </c>
      <c r="AB156" s="3">
        <v>0.3263888888888889</v>
      </c>
      <c r="AC156" s="3">
        <v>0.3263888888888889</v>
      </c>
      <c r="AD156" s="3">
        <v>0.3263888888888889</v>
      </c>
      <c r="AE156" s="3">
        <v>0.3263888888888889</v>
      </c>
      <c r="AF156" s="61" t="s">
        <v>520</v>
      </c>
      <c r="AG156" s="2" t="s">
        <v>87</v>
      </c>
      <c r="AH156" s="2" t="s">
        <v>270</v>
      </c>
      <c r="AI156" s="2">
        <f t="shared" ref="AI156:AI163" si="92">IF(AH156&lt;&gt;"",1,"")</f>
        <v>1</v>
      </c>
      <c r="AJ156" s="8"/>
    </row>
    <row r="157" spans="1:36" x14ac:dyDescent="0.25">
      <c r="A157" s="8"/>
      <c r="B157" s="2" t="s">
        <v>2</v>
      </c>
      <c r="C157" s="3">
        <f>$C$5</f>
        <v>0.34722222222222221</v>
      </c>
      <c r="D157" s="3">
        <f>$D$5</f>
        <v>0.34722222222222221</v>
      </c>
      <c r="E157" s="3">
        <f>$E$5</f>
        <v>0.34722222222222221</v>
      </c>
      <c r="F157" s="3">
        <f>$F$5</f>
        <v>0.34722222222222221</v>
      </c>
      <c r="G157" s="3">
        <f>$G$5</f>
        <v>0.34722222222222221</v>
      </c>
      <c r="H157" s="62"/>
      <c r="I157" s="2" t="s">
        <v>125</v>
      </c>
      <c r="J157" s="2" t="s">
        <v>127</v>
      </c>
      <c r="K157" s="2">
        <f t="shared" si="90"/>
        <v>1</v>
      </c>
      <c r="L157" s="8"/>
      <c r="M157" s="8"/>
      <c r="N157" s="2" t="s">
        <v>2</v>
      </c>
      <c r="O157" s="3">
        <f>$C$5</f>
        <v>0.34722222222222221</v>
      </c>
      <c r="P157" s="3">
        <f>$D$5</f>
        <v>0.34722222222222221</v>
      </c>
      <c r="Q157" s="3">
        <f>$E$5</f>
        <v>0.34722222222222221</v>
      </c>
      <c r="R157" s="3">
        <f>$F$5</f>
        <v>0.34722222222222221</v>
      </c>
      <c r="S157" s="3">
        <f>$G$5</f>
        <v>0.34722222222222221</v>
      </c>
      <c r="T157" s="62"/>
      <c r="U157" s="2" t="s">
        <v>222</v>
      </c>
      <c r="V157" s="2" t="s">
        <v>224</v>
      </c>
      <c r="W157" s="2">
        <f t="shared" si="91"/>
        <v>1</v>
      </c>
      <c r="X157" s="8"/>
      <c r="Y157" s="8"/>
      <c r="Z157" s="2" t="s">
        <v>2</v>
      </c>
      <c r="AA157" s="3">
        <f>$C$5</f>
        <v>0.34722222222222221</v>
      </c>
      <c r="AB157" s="3">
        <f>$D$5</f>
        <v>0.34722222222222221</v>
      </c>
      <c r="AC157" s="3">
        <f>$E$5</f>
        <v>0.34722222222222221</v>
      </c>
      <c r="AD157" s="3">
        <f>$F$5</f>
        <v>0.34722222222222221</v>
      </c>
      <c r="AE157" s="3">
        <f>$G$5</f>
        <v>0.34722222222222221</v>
      </c>
      <c r="AF157" s="62"/>
      <c r="AG157" s="2" t="s">
        <v>87</v>
      </c>
      <c r="AH157" s="2" t="s">
        <v>270</v>
      </c>
      <c r="AI157" s="2">
        <f t="shared" si="92"/>
        <v>1</v>
      </c>
      <c r="AJ157" s="8"/>
    </row>
    <row r="158" spans="1:36" x14ac:dyDescent="0.25">
      <c r="A158" s="8"/>
      <c r="B158" s="14" t="s">
        <v>42</v>
      </c>
      <c r="C158" s="18"/>
      <c r="D158" s="18"/>
      <c r="E158" s="18"/>
      <c r="F158" s="18"/>
      <c r="G158" s="18"/>
      <c r="H158" s="62"/>
      <c r="I158" s="2" t="s">
        <v>125</v>
      </c>
      <c r="J158" s="2" t="s">
        <v>128</v>
      </c>
      <c r="K158" s="2">
        <f t="shared" si="90"/>
        <v>1</v>
      </c>
      <c r="L158" s="8"/>
      <c r="M158" s="8"/>
      <c r="N158" s="14" t="s">
        <v>42</v>
      </c>
      <c r="O158" s="18"/>
      <c r="P158" s="18"/>
      <c r="Q158" s="18"/>
      <c r="R158" s="18"/>
      <c r="S158" s="18"/>
      <c r="T158" s="62"/>
      <c r="U158" s="2" t="s">
        <v>222</v>
      </c>
      <c r="V158" s="2" t="s">
        <v>225</v>
      </c>
      <c r="W158" s="2">
        <f t="shared" si="91"/>
        <v>1</v>
      </c>
      <c r="X158" s="8"/>
      <c r="Y158" s="8"/>
      <c r="Z158" s="2" t="s">
        <v>42</v>
      </c>
      <c r="AA158" s="3">
        <f>$C$6</f>
        <v>0.54166666666666663</v>
      </c>
      <c r="AB158" s="3">
        <f>$D$6</f>
        <v>0.54166666666666663</v>
      </c>
      <c r="AC158" s="3">
        <f>$E$6</f>
        <v>0.54166666666666663</v>
      </c>
      <c r="AD158" s="3">
        <f>$F$6</f>
        <v>0.54166666666666663</v>
      </c>
      <c r="AE158" s="3">
        <f>$G$6</f>
        <v>0.53125</v>
      </c>
      <c r="AF158" s="62"/>
      <c r="AG158" s="2" t="s">
        <v>87</v>
      </c>
      <c r="AH158" s="2" t="s">
        <v>270</v>
      </c>
      <c r="AI158" s="2">
        <f t="shared" si="92"/>
        <v>1</v>
      </c>
      <c r="AJ158" s="8"/>
    </row>
    <row r="159" spans="1:36" x14ac:dyDescent="0.25">
      <c r="A159" s="8"/>
      <c r="B159" s="14" t="s">
        <v>43</v>
      </c>
      <c r="C159" s="18"/>
      <c r="D159" s="18"/>
      <c r="E159" s="18"/>
      <c r="F159" s="18"/>
      <c r="G159" s="18"/>
      <c r="H159" s="62"/>
      <c r="I159" s="2" t="s">
        <v>125</v>
      </c>
      <c r="J159" s="2" t="s">
        <v>128</v>
      </c>
      <c r="K159" s="2">
        <f t="shared" si="90"/>
        <v>1</v>
      </c>
      <c r="L159" s="8"/>
      <c r="M159" s="8"/>
      <c r="N159" s="14" t="s">
        <v>43</v>
      </c>
      <c r="O159" s="18"/>
      <c r="P159" s="18"/>
      <c r="Q159" s="18"/>
      <c r="R159" s="18"/>
      <c r="S159" s="18"/>
      <c r="T159" s="62"/>
      <c r="U159" s="2" t="s">
        <v>182</v>
      </c>
      <c r="V159" s="2" t="s">
        <v>226</v>
      </c>
      <c r="W159" s="2">
        <f t="shared" si="91"/>
        <v>1</v>
      </c>
      <c r="X159" s="8"/>
      <c r="Y159" s="8"/>
      <c r="Z159" s="2" t="s">
        <v>43</v>
      </c>
      <c r="AA159" s="3">
        <v>0.56041666666666667</v>
      </c>
      <c r="AB159" s="3">
        <v>0.56041666666666667</v>
      </c>
      <c r="AC159" s="3">
        <v>0.56041666666666667</v>
      </c>
      <c r="AD159" s="3">
        <v>0.56041666666666667</v>
      </c>
      <c r="AE159" s="3">
        <v>0.56041666666666667</v>
      </c>
      <c r="AF159" s="62"/>
      <c r="AG159" s="2" t="s">
        <v>87</v>
      </c>
      <c r="AH159" s="2" t="s">
        <v>270</v>
      </c>
      <c r="AI159" s="2">
        <f t="shared" si="92"/>
        <v>1</v>
      </c>
      <c r="AJ159" s="8"/>
    </row>
    <row r="160" spans="1:36" x14ac:dyDescent="0.25">
      <c r="A160" s="8"/>
      <c r="B160" s="2" t="s">
        <v>44</v>
      </c>
      <c r="C160" s="3">
        <f>$C$7</f>
        <v>0.63888888888888884</v>
      </c>
      <c r="D160" s="3">
        <f>$D$7</f>
        <v>0.63888888888888884</v>
      </c>
      <c r="E160" s="3">
        <f>$E$7</f>
        <v>0.63888888888888884</v>
      </c>
      <c r="F160" s="3">
        <f>$F$7</f>
        <v>0.63888888888888884</v>
      </c>
      <c r="G160" s="3">
        <f>$G$7</f>
        <v>0.53125</v>
      </c>
      <c r="H160" s="62"/>
      <c r="I160" s="2" t="s">
        <v>64</v>
      </c>
      <c r="J160" s="2"/>
      <c r="K160" s="2" t="str">
        <f t="shared" si="90"/>
        <v/>
      </c>
      <c r="L160" s="8"/>
      <c r="M160" s="8"/>
      <c r="N160" s="2" t="s">
        <v>44</v>
      </c>
      <c r="O160" s="3">
        <f>$C$7</f>
        <v>0.63888888888888884</v>
      </c>
      <c r="P160" s="3">
        <f>$D$7</f>
        <v>0.63888888888888884</v>
      </c>
      <c r="Q160" s="3">
        <f>$E$7</f>
        <v>0.63888888888888884</v>
      </c>
      <c r="R160" s="3">
        <f>$F$7</f>
        <v>0.63888888888888884</v>
      </c>
      <c r="S160" s="3">
        <f>$G$7</f>
        <v>0.53125</v>
      </c>
      <c r="T160" s="62"/>
      <c r="U160" s="2" t="s">
        <v>223</v>
      </c>
      <c r="V160" s="2" t="s">
        <v>227</v>
      </c>
      <c r="W160" s="2">
        <f t="shared" si="91"/>
        <v>1</v>
      </c>
      <c r="X160" s="8"/>
      <c r="Y160" s="8"/>
      <c r="Z160" s="14" t="s">
        <v>44</v>
      </c>
      <c r="AA160" s="18"/>
      <c r="AB160" s="18"/>
      <c r="AC160" s="18"/>
      <c r="AD160" s="18"/>
      <c r="AE160" s="18"/>
      <c r="AF160" s="62"/>
      <c r="AG160" s="2" t="s">
        <v>87</v>
      </c>
      <c r="AH160" s="2" t="s">
        <v>270</v>
      </c>
      <c r="AI160" s="2">
        <f t="shared" si="92"/>
        <v>1</v>
      </c>
      <c r="AJ160" s="8"/>
    </row>
    <row r="161" spans="1:36" x14ac:dyDescent="0.25">
      <c r="A161" s="8"/>
      <c r="B161" s="2" t="s">
        <v>45</v>
      </c>
      <c r="C161" s="3">
        <v>0.67152777777777772</v>
      </c>
      <c r="D161" s="3">
        <v>0.67152777777777772</v>
      </c>
      <c r="E161" s="3">
        <v>0.67152777777777772</v>
      </c>
      <c r="F161" s="3">
        <v>0.67152777777777772</v>
      </c>
      <c r="G161" s="3">
        <f>F161-"02:35"</f>
        <v>0.56388888888888888</v>
      </c>
      <c r="H161" s="63"/>
      <c r="I161" s="2" t="s">
        <v>64</v>
      </c>
      <c r="J161" s="2"/>
      <c r="K161" s="2" t="str">
        <f t="shared" si="90"/>
        <v/>
      </c>
      <c r="L161" s="8"/>
      <c r="M161" s="8"/>
      <c r="N161" s="2" t="s">
        <v>45</v>
      </c>
      <c r="O161" s="3">
        <v>0.67500000000000004</v>
      </c>
      <c r="P161" s="3">
        <v>0.67500000000000004</v>
      </c>
      <c r="Q161" s="3">
        <v>0.67500000000000004</v>
      </c>
      <c r="R161" s="3">
        <v>0.67500000000000004</v>
      </c>
      <c r="S161" s="3">
        <f>R161-"02:35"</f>
        <v>0.5673611111111112</v>
      </c>
      <c r="T161" s="63"/>
      <c r="U161" s="2" t="s">
        <v>64</v>
      </c>
      <c r="V161" s="2"/>
      <c r="W161" s="2" t="str">
        <f t="shared" si="91"/>
        <v/>
      </c>
      <c r="X161" s="8"/>
      <c r="Y161" s="8"/>
      <c r="Z161" s="14" t="s">
        <v>276</v>
      </c>
      <c r="AA161" s="18"/>
      <c r="AB161" s="18"/>
      <c r="AC161" s="18"/>
      <c r="AD161" s="18"/>
      <c r="AE161" s="18"/>
      <c r="AF161" s="63"/>
      <c r="AG161" s="2" t="s">
        <v>64</v>
      </c>
      <c r="AH161" s="2"/>
      <c r="AI161" s="2" t="str">
        <f t="shared" si="92"/>
        <v/>
      </c>
      <c r="AJ161" s="8"/>
    </row>
    <row r="162" spans="1:36" x14ac:dyDescent="0.25">
      <c r="A162" s="8"/>
      <c r="B162" s="2" t="s">
        <v>0</v>
      </c>
      <c r="C162" s="2">
        <f>18.44+18.08</f>
        <v>36.519999999999996</v>
      </c>
      <c r="D162" s="2">
        <f t="shared" ref="D162:G162" si="93">18.44+18.08</f>
        <v>36.519999999999996</v>
      </c>
      <c r="E162" s="2">
        <f t="shared" si="93"/>
        <v>36.519999999999996</v>
      </c>
      <c r="F162" s="2">
        <f t="shared" si="93"/>
        <v>36.519999999999996</v>
      </c>
      <c r="G162" s="2">
        <f t="shared" si="93"/>
        <v>36.519999999999996</v>
      </c>
      <c r="H162" s="2">
        <f>SUM(C162:G162)</f>
        <v>182.59999999999997</v>
      </c>
      <c r="I162" s="2" t="s">
        <v>64</v>
      </c>
      <c r="J162" s="2"/>
      <c r="K162" s="2" t="str">
        <f t="shared" si="90"/>
        <v/>
      </c>
      <c r="L162" s="8"/>
      <c r="M162" s="8"/>
      <c r="N162" s="2" t="s">
        <v>0</v>
      </c>
      <c r="O162" s="2">
        <f>24.05+23.49</f>
        <v>47.54</v>
      </c>
      <c r="P162" s="2">
        <f t="shared" ref="P162:S162" si="94">24.05+23.49</f>
        <v>47.54</v>
      </c>
      <c r="Q162" s="2">
        <f t="shared" si="94"/>
        <v>47.54</v>
      </c>
      <c r="R162" s="2">
        <f t="shared" si="94"/>
        <v>47.54</v>
      </c>
      <c r="S162" s="2">
        <f t="shared" si="94"/>
        <v>47.54</v>
      </c>
      <c r="T162" s="2">
        <f>SUM(O162:S162)</f>
        <v>237.7</v>
      </c>
      <c r="U162" s="2" t="s">
        <v>64</v>
      </c>
      <c r="V162" s="2"/>
      <c r="W162" s="2" t="str">
        <f t="shared" si="91"/>
        <v/>
      </c>
      <c r="X162" s="8"/>
      <c r="Y162" s="8"/>
      <c r="Z162" s="2" t="s">
        <v>0</v>
      </c>
      <c r="AA162" s="2">
        <f>27.6+26.1</f>
        <v>53.7</v>
      </c>
      <c r="AB162" s="2">
        <f t="shared" ref="AB162:AE162" si="95">27.6+26.1</f>
        <v>53.7</v>
      </c>
      <c r="AC162" s="2">
        <f t="shared" si="95"/>
        <v>53.7</v>
      </c>
      <c r="AD162" s="2">
        <f t="shared" si="95"/>
        <v>53.7</v>
      </c>
      <c r="AE162" s="2">
        <f t="shared" si="95"/>
        <v>53.7</v>
      </c>
      <c r="AF162" s="2">
        <f>SUM(AA162:AE162)</f>
        <v>268.5</v>
      </c>
      <c r="AG162" s="2" t="s">
        <v>64</v>
      </c>
      <c r="AH162" s="2"/>
      <c r="AI162" s="2" t="str">
        <f t="shared" si="92"/>
        <v/>
      </c>
      <c r="AJ162" s="8"/>
    </row>
    <row r="163" spans="1:36" x14ac:dyDescent="0.25">
      <c r="A163" s="8"/>
      <c r="B163" s="2" t="s">
        <v>11</v>
      </c>
      <c r="C163" s="10">
        <f t="shared" ref="C163:G163" si="96">(C157-C156+C159-C158+C161-C160)*1440</f>
        <v>92.999999999999986</v>
      </c>
      <c r="D163" s="10">
        <f t="shared" si="96"/>
        <v>92.999999999999986</v>
      </c>
      <c r="E163" s="10">
        <f t="shared" si="96"/>
        <v>92.999999999999986</v>
      </c>
      <c r="F163" s="10">
        <f t="shared" si="96"/>
        <v>92.999999999999986</v>
      </c>
      <c r="G163" s="10">
        <f t="shared" si="96"/>
        <v>92.999999999999986</v>
      </c>
      <c r="H163" s="2">
        <f>SUM(C163:G163)</f>
        <v>464.99999999999994</v>
      </c>
      <c r="I163" s="2" t="s">
        <v>64</v>
      </c>
      <c r="J163" s="2"/>
      <c r="K163" s="2" t="str">
        <f t="shared" si="90"/>
        <v/>
      </c>
      <c r="L163" s="8"/>
      <c r="M163" s="8"/>
      <c r="N163" s="2" t="s">
        <v>11</v>
      </c>
      <c r="O163" s="10">
        <f t="shared" ref="O163:S163" si="97">(O157-O156+O159-O158+O161-O160)*1440</f>
        <v>102.00000000000011</v>
      </c>
      <c r="P163" s="10">
        <f t="shared" si="97"/>
        <v>102.00000000000011</v>
      </c>
      <c r="Q163" s="10">
        <f t="shared" si="97"/>
        <v>102.00000000000011</v>
      </c>
      <c r="R163" s="10">
        <f t="shared" si="97"/>
        <v>102.00000000000011</v>
      </c>
      <c r="S163" s="10">
        <f t="shared" si="97"/>
        <v>102.00000000000011</v>
      </c>
      <c r="T163" s="2">
        <f>SUM(O163:S163)</f>
        <v>510.00000000000057</v>
      </c>
      <c r="U163" s="2" t="s">
        <v>64</v>
      </c>
      <c r="V163" s="2"/>
      <c r="W163" s="2" t="str">
        <f t="shared" si="91"/>
        <v/>
      </c>
      <c r="X163" s="8"/>
      <c r="Y163" s="8"/>
      <c r="Z163" s="2" t="s">
        <v>11</v>
      </c>
      <c r="AA163" s="10">
        <f t="shared" ref="AA163:AE163" si="98">(AA157-AA156+AA159-AA158+AA161-AA160)*1440</f>
        <v>57.000000000000114</v>
      </c>
      <c r="AB163" s="10">
        <f t="shared" si="98"/>
        <v>57.000000000000114</v>
      </c>
      <c r="AC163" s="10">
        <f t="shared" si="98"/>
        <v>57.000000000000114</v>
      </c>
      <c r="AD163" s="10">
        <f t="shared" si="98"/>
        <v>57.000000000000114</v>
      </c>
      <c r="AE163" s="10">
        <f t="shared" si="98"/>
        <v>72.000000000000057</v>
      </c>
      <c r="AF163" s="2">
        <f>SUM(AA163:AE163)</f>
        <v>300.00000000000051</v>
      </c>
      <c r="AG163" s="2" t="s">
        <v>64</v>
      </c>
      <c r="AH163" s="2"/>
      <c r="AI163" s="2" t="str">
        <f t="shared" si="92"/>
        <v/>
      </c>
      <c r="AJ163" s="8"/>
    </row>
    <row r="164" spans="1:36" x14ac:dyDescent="0.25">
      <c r="A164" s="8"/>
      <c r="B164" s="8"/>
      <c r="C164" s="8"/>
      <c r="D164" s="8"/>
      <c r="E164" s="8"/>
      <c r="F164" s="8"/>
      <c r="G164" s="8"/>
      <c r="H164" s="8"/>
      <c r="I164" s="40" t="s">
        <v>10</v>
      </c>
      <c r="J164" s="41"/>
      <c r="K164" s="37">
        <f>SUM(K156:K163)</f>
        <v>4</v>
      </c>
      <c r="L164" s="8"/>
      <c r="M164" s="8"/>
      <c r="N164" s="8"/>
      <c r="O164" s="8"/>
      <c r="P164" s="8"/>
      <c r="Q164" s="8"/>
      <c r="R164" s="8"/>
      <c r="S164" s="8"/>
      <c r="T164" s="8"/>
      <c r="U164" s="40" t="s">
        <v>10</v>
      </c>
      <c r="V164" s="41"/>
      <c r="W164" s="37">
        <f>SUM(W156:W163)</f>
        <v>5</v>
      </c>
      <c r="X164" s="8"/>
      <c r="Y164" s="8"/>
      <c r="Z164" s="8"/>
      <c r="AA164" s="8"/>
      <c r="AB164" s="8"/>
      <c r="AC164" s="8"/>
      <c r="AD164" s="8"/>
      <c r="AE164" s="8"/>
      <c r="AF164" s="8"/>
      <c r="AG164" s="40" t="s">
        <v>10</v>
      </c>
      <c r="AH164" s="41"/>
      <c r="AI164" s="37">
        <f>SUM(AI156:AI163)</f>
        <v>5</v>
      </c>
      <c r="AJ164" s="8"/>
    </row>
    <row r="165" spans="1:36" x14ac:dyDescent="0.25">
      <c r="A165" s="8"/>
      <c r="B165" s="8"/>
      <c r="C165" s="8"/>
      <c r="D165" s="8"/>
      <c r="E165" s="8"/>
      <c r="F165" s="8"/>
      <c r="G165" s="8"/>
      <c r="H165" s="8"/>
      <c r="I165" s="42"/>
      <c r="J165" s="43"/>
      <c r="K165" s="38"/>
      <c r="L165" s="8"/>
      <c r="M165" s="8"/>
      <c r="N165" s="8"/>
      <c r="O165" s="8"/>
      <c r="P165" s="8"/>
      <c r="Q165" s="8"/>
      <c r="R165" s="8"/>
      <c r="S165" s="8"/>
      <c r="T165" s="8"/>
      <c r="U165" s="42"/>
      <c r="V165" s="43"/>
      <c r="W165" s="38"/>
      <c r="X165" s="8"/>
      <c r="Y165" s="8"/>
      <c r="Z165" s="8"/>
      <c r="AA165" s="8"/>
      <c r="AB165" s="8"/>
      <c r="AC165" s="8"/>
      <c r="AD165" s="8"/>
      <c r="AE165" s="8"/>
      <c r="AF165" s="8"/>
      <c r="AG165" s="42"/>
      <c r="AH165" s="43"/>
      <c r="AI165" s="38"/>
      <c r="AJ165" s="8"/>
    </row>
    <row r="166" spans="1:36" x14ac:dyDescent="0.25">
      <c r="A166" s="8"/>
      <c r="B166" s="8"/>
      <c r="C166" s="8"/>
      <c r="D166" s="8"/>
      <c r="E166" s="8"/>
      <c r="F166" s="8"/>
      <c r="G166" s="8"/>
      <c r="H166" s="8"/>
      <c r="I166" s="44"/>
      <c r="J166" s="45"/>
      <c r="K166" s="39"/>
      <c r="L166" s="8"/>
      <c r="M166" s="8"/>
      <c r="N166" s="8"/>
      <c r="O166" s="8"/>
      <c r="P166" s="8"/>
      <c r="Q166" s="8"/>
      <c r="R166" s="8"/>
      <c r="S166" s="8"/>
      <c r="T166" s="8"/>
      <c r="U166" s="44"/>
      <c r="V166" s="45"/>
      <c r="W166" s="39"/>
      <c r="X166" s="8"/>
      <c r="Y166" s="8"/>
      <c r="Z166" s="8"/>
      <c r="AA166" s="8"/>
      <c r="AB166" s="8"/>
      <c r="AC166" s="8"/>
      <c r="AD166" s="8"/>
      <c r="AE166" s="8"/>
      <c r="AF166" s="8"/>
      <c r="AG166" s="44"/>
      <c r="AH166" s="45"/>
      <c r="AI166" s="39"/>
      <c r="AJ166" s="8"/>
    </row>
    <row r="167" spans="1:36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</row>
    <row r="171" spans="1:36" x14ac:dyDescent="0.25">
      <c r="B171" t="s">
        <v>537</v>
      </c>
    </row>
  </sheetData>
  <sheetProtection algorithmName="SHA-512" hashValue="mO04hSqpTfcewO4jEYBsElRZ00Ch9oh7I4/otu2KV4dnCx92rNNsvmgao0rEA8WIcve+tTmjy7llhw8hKMKpMQ==" saltValue="UXRXicV5H9A65sI2u7zWLg==" spinCount="100000" sheet="1" objects="1" scenarios="1"/>
  <mergeCells count="172">
    <mergeCell ref="B2:G2"/>
    <mergeCell ref="U67:W67"/>
    <mergeCell ref="Q10:T10"/>
    <mergeCell ref="U11:W11"/>
    <mergeCell ref="E10:H10"/>
    <mergeCell ref="I11:K11"/>
    <mergeCell ref="B3:G3"/>
    <mergeCell ref="C11:G11"/>
    <mergeCell ref="C25:G25"/>
    <mergeCell ref="C39:G39"/>
    <mergeCell ref="C53:G53"/>
    <mergeCell ref="H13:H18"/>
    <mergeCell ref="H27:H32"/>
    <mergeCell ref="H41:H46"/>
    <mergeCell ref="H55:H60"/>
    <mergeCell ref="I21:J23"/>
    <mergeCell ref="K21:K23"/>
    <mergeCell ref="I35:J37"/>
    <mergeCell ref="K35:K37"/>
    <mergeCell ref="K49:K51"/>
    <mergeCell ref="I49:J51"/>
    <mergeCell ref="I53:K53"/>
    <mergeCell ref="I25:K25"/>
    <mergeCell ref="I39:K39"/>
    <mergeCell ref="E81:H81"/>
    <mergeCell ref="Q81:T81"/>
    <mergeCell ref="U77:V79"/>
    <mergeCell ref="W77:W79"/>
    <mergeCell ref="U63:V65"/>
    <mergeCell ref="W63:W65"/>
    <mergeCell ref="U49:V51"/>
    <mergeCell ref="W49:W51"/>
    <mergeCell ref="W35:W37"/>
    <mergeCell ref="C67:G67"/>
    <mergeCell ref="O39:S39"/>
    <mergeCell ref="O53:S53"/>
    <mergeCell ref="O67:S67"/>
    <mergeCell ref="I67:K67"/>
    <mergeCell ref="H69:H74"/>
    <mergeCell ref="K63:K65"/>
    <mergeCell ref="I63:J65"/>
    <mergeCell ref="K77:K79"/>
    <mergeCell ref="I77:J79"/>
    <mergeCell ref="U53:W53"/>
    <mergeCell ref="U39:W39"/>
    <mergeCell ref="T69:T74"/>
    <mergeCell ref="T55:T60"/>
    <mergeCell ref="T41:T46"/>
    <mergeCell ref="I92:J94"/>
    <mergeCell ref="K92:K94"/>
    <mergeCell ref="U92:V94"/>
    <mergeCell ref="W92:W94"/>
    <mergeCell ref="C97:G97"/>
    <mergeCell ref="I97:K97"/>
    <mergeCell ref="O97:S97"/>
    <mergeCell ref="U97:W97"/>
    <mergeCell ref="C82:G82"/>
    <mergeCell ref="I82:K82"/>
    <mergeCell ref="O82:S82"/>
    <mergeCell ref="U82:W82"/>
    <mergeCell ref="H84:H89"/>
    <mergeCell ref="T84:T89"/>
    <mergeCell ref="C111:G111"/>
    <mergeCell ref="I111:K111"/>
    <mergeCell ref="O111:S111"/>
    <mergeCell ref="U111:W111"/>
    <mergeCell ref="H113:H118"/>
    <mergeCell ref="T113:T118"/>
    <mergeCell ref="H99:H104"/>
    <mergeCell ref="T99:T104"/>
    <mergeCell ref="I107:J109"/>
    <mergeCell ref="U107:V109"/>
    <mergeCell ref="H127:H132"/>
    <mergeCell ref="T127:T132"/>
    <mergeCell ref="I135:J137"/>
    <mergeCell ref="K135:K137"/>
    <mergeCell ref="C139:G139"/>
    <mergeCell ref="I139:K139"/>
    <mergeCell ref="O139:S139"/>
    <mergeCell ref="I121:J123"/>
    <mergeCell ref="K121:K123"/>
    <mergeCell ref="C125:G125"/>
    <mergeCell ref="I125:K125"/>
    <mergeCell ref="O125:S125"/>
    <mergeCell ref="U164:V166"/>
    <mergeCell ref="W164:W166"/>
    <mergeCell ref="C154:G154"/>
    <mergeCell ref="I154:K154"/>
    <mergeCell ref="H156:H161"/>
    <mergeCell ref="I164:J166"/>
    <mergeCell ref="K164:K166"/>
    <mergeCell ref="U135:V137"/>
    <mergeCell ref="W135:W137"/>
    <mergeCell ref="U139:W139"/>
    <mergeCell ref="H141:H146"/>
    <mergeCell ref="T141:T146"/>
    <mergeCell ref="I149:J151"/>
    <mergeCell ref="K149:K151"/>
    <mergeCell ref="U149:V151"/>
    <mergeCell ref="W149:W151"/>
    <mergeCell ref="AC10:AF10"/>
    <mergeCell ref="AA11:AE11"/>
    <mergeCell ref="AG11:AI11"/>
    <mergeCell ref="AF13:AF18"/>
    <mergeCell ref="AG21:AH23"/>
    <mergeCell ref="AI21:AI23"/>
    <mergeCell ref="O154:S154"/>
    <mergeCell ref="U154:W154"/>
    <mergeCell ref="T156:T161"/>
    <mergeCell ref="U121:V123"/>
    <mergeCell ref="W121:W123"/>
    <mergeCell ref="W107:W109"/>
    <mergeCell ref="U125:W125"/>
    <mergeCell ref="W21:W23"/>
    <mergeCell ref="U35:V37"/>
    <mergeCell ref="O11:S11"/>
    <mergeCell ref="O25:S25"/>
    <mergeCell ref="U25:W25"/>
    <mergeCell ref="T27:T32"/>
    <mergeCell ref="T13:T18"/>
    <mergeCell ref="U21:V23"/>
    <mergeCell ref="AA39:AE39"/>
    <mergeCell ref="AG39:AI39"/>
    <mergeCell ref="AF41:AF46"/>
    <mergeCell ref="AG49:AH51"/>
    <mergeCell ref="AI49:AI51"/>
    <mergeCell ref="AA25:AE25"/>
    <mergeCell ref="AG25:AI25"/>
    <mergeCell ref="AF27:AF32"/>
    <mergeCell ref="AG35:AH37"/>
    <mergeCell ref="AI35:AI37"/>
    <mergeCell ref="AA67:AE67"/>
    <mergeCell ref="AG67:AI67"/>
    <mergeCell ref="AF69:AF74"/>
    <mergeCell ref="AG77:AH79"/>
    <mergeCell ref="AI77:AI79"/>
    <mergeCell ref="AA53:AE53"/>
    <mergeCell ref="AG53:AI53"/>
    <mergeCell ref="AF55:AF60"/>
    <mergeCell ref="AG63:AH65"/>
    <mergeCell ref="AI63:AI65"/>
    <mergeCell ref="AA97:AE97"/>
    <mergeCell ref="AG97:AI97"/>
    <mergeCell ref="AF99:AF104"/>
    <mergeCell ref="AG107:AH109"/>
    <mergeCell ref="AI107:AI109"/>
    <mergeCell ref="AC81:AF81"/>
    <mergeCell ref="AA82:AE82"/>
    <mergeCell ref="AG82:AI82"/>
    <mergeCell ref="AF84:AF89"/>
    <mergeCell ref="AG92:AH94"/>
    <mergeCell ref="AI92:AI94"/>
    <mergeCell ref="AA125:AE125"/>
    <mergeCell ref="AG125:AI125"/>
    <mergeCell ref="AF127:AF132"/>
    <mergeCell ref="AG135:AH137"/>
    <mergeCell ref="AI135:AI137"/>
    <mergeCell ref="AA111:AE111"/>
    <mergeCell ref="AG111:AI111"/>
    <mergeCell ref="AF113:AF118"/>
    <mergeCell ref="AG121:AH123"/>
    <mergeCell ref="AI121:AI123"/>
    <mergeCell ref="AA154:AE154"/>
    <mergeCell ref="AG154:AI154"/>
    <mergeCell ref="AF156:AF161"/>
    <mergeCell ref="AG164:AH166"/>
    <mergeCell ref="AI164:AI166"/>
    <mergeCell ref="AA139:AE139"/>
    <mergeCell ref="AG139:AI139"/>
    <mergeCell ref="AF141:AF146"/>
    <mergeCell ref="AG149:AH151"/>
    <mergeCell ref="AI149:AI151"/>
  </mergeCells>
  <phoneticPr fontId="1" type="noConversion"/>
  <pageMargins left="0.7" right="0.7" top="0.78740157499999996" bottom="0.78740157499999996" header="0.3" footer="0.3"/>
  <pageSetup paperSize="9" scale="49" orientation="portrait" r:id="rId1"/>
  <rowBreaks count="1" manualBreakCount="1">
    <brk id="95" max="37" man="1"/>
  </rowBreaks>
  <colBreaks count="2" manualBreakCount="2">
    <brk id="12" max="1048575" man="1"/>
    <brk id="24" max="16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25975-9469-490A-A255-4E875E4C087C}">
  <sheetPr>
    <tabColor rgb="FF92D050"/>
  </sheetPr>
  <dimension ref="A2:X76"/>
  <sheetViews>
    <sheetView showGridLines="0" zoomScale="70" zoomScaleNormal="70" workbookViewId="0">
      <selection activeCell="J2" sqref="J2"/>
    </sheetView>
  </sheetViews>
  <sheetFormatPr baseColWidth="10" defaultColWidth="11.42578125" defaultRowHeight="15" x14ac:dyDescent="0.25"/>
  <cols>
    <col min="1" max="1" width="5.7109375" style="1" customWidth="1"/>
    <col min="2" max="2" width="15.7109375" style="1" customWidth="1"/>
    <col min="3" max="4" width="11.42578125" style="1"/>
    <col min="5" max="5" width="15" style="1" bestFit="1" customWidth="1"/>
    <col min="6" max="7" width="11.7109375" style="1" customWidth="1"/>
    <col min="8" max="8" width="15.42578125" style="1" customWidth="1"/>
    <col min="9" max="9" width="20.140625" style="1" bestFit="1" customWidth="1"/>
    <col min="10" max="10" width="28.28515625" style="1" bestFit="1" customWidth="1"/>
    <col min="11" max="11" width="18.7109375" style="1" customWidth="1"/>
    <col min="12" max="13" width="3.28515625" style="1" customWidth="1"/>
    <col min="14" max="14" width="15.7109375" style="1" customWidth="1"/>
    <col min="15" max="16" width="11.42578125" style="1"/>
    <col min="17" max="17" width="15" style="1" bestFit="1" customWidth="1"/>
    <col min="18" max="19" width="11.7109375" style="1" customWidth="1"/>
    <col min="20" max="20" width="15.140625" style="1" customWidth="1"/>
    <col min="21" max="21" width="20.140625" style="1" bestFit="1" customWidth="1"/>
    <col min="22" max="22" width="28.28515625" style="1" bestFit="1" customWidth="1"/>
    <col min="23" max="23" width="18.7109375" style="1" customWidth="1"/>
    <col min="24" max="24" width="5.7109375" style="1" customWidth="1"/>
    <col min="25" max="16384" width="11.42578125" style="1"/>
  </cols>
  <sheetData>
    <row r="2" spans="1:24" ht="26.25" x14ac:dyDescent="0.4">
      <c r="B2" s="33" t="s">
        <v>32</v>
      </c>
      <c r="C2" s="33"/>
      <c r="D2" s="33"/>
      <c r="E2" s="33"/>
      <c r="F2" s="33"/>
      <c r="G2" s="33"/>
      <c r="N2" s="33"/>
      <c r="O2" s="33"/>
      <c r="P2" s="33"/>
      <c r="Q2" s="33"/>
      <c r="R2" s="33"/>
      <c r="S2" s="33"/>
    </row>
    <row r="3" spans="1:24" ht="18.75" x14ac:dyDescent="0.3">
      <c r="B3" s="64" t="s">
        <v>47</v>
      </c>
      <c r="C3" s="64"/>
      <c r="D3" s="64"/>
      <c r="E3" s="64"/>
      <c r="F3" s="64"/>
      <c r="G3" s="64"/>
      <c r="I3" s="1" t="s">
        <v>10</v>
      </c>
      <c r="J3" s="1" t="s">
        <v>15</v>
      </c>
      <c r="K3" s="1" t="s">
        <v>505</v>
      </c>
      <c r="N3" s="64"/>
      <c r="O3" s="64"/>
      <c r="P3" s="64"/>
      <c r="Q3" s="64"/>
      <c r="R3" s="64"/>
      <c r="S3" s="64"/>
    </row>
    <row r="4" spans="1:24" x14ac:dyDescent="0.25">
      <c r="B4" s="1" t="s">
        <v>30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I4" s="1" t="s">
        <v>29</v>
      </c>
      <c r="J4" s="22">
        <f>SUM(H15,T15)/5</f>
        <v>79.08</v>
      </c>
      <c r="K4" s="22">
        <f>J4*185</f>
        <v>14629.8</v>
      </c>
    </row>
    <row r="5" spans="1:24" x14ac:dyDescent="0.25">
      <c r="B5" s="1" t="s">
        <v>37</v>
      </c>
      <c r="C5" s="5">
        <v>0.35069444444444442</v>
      </c>
      <c r="D5" s="5">
        <v>0.35069444444444442</v>
      </c>
      <c r="E5" s="5">
        <v>0.35069444444444442</v>
      </c>
      <c r="F5" s="5">
        <v>0.35069444444444442</v>
      </c>
      <c r="G5" s="5">
        <v>0.35069444444444442</v>
      </c>
      <c r="I5" s="1" t="s">
        <v>27</v>
      </c>
      <c r="J5" s="22">
        <f>SUM(H16,T16)/60/5</f>
        <v>4.4166666666666652</v>
      </c>
      <c r="K5" s="23">
        <f>J5*185</f>
        <v>817.08333333333303</v>
      </c>
      <c r="O5" s="5"/>
      <c r="P5" s="5"/>
      <c r="Q5" s="5"/>
      <c r="R5" s="5"/>
      <c r="S5" s="5"/>
      <c r="V5" s="9"/>
    </row>
    <row r="6" spans="1:24" x14ac:dyDescent="0.25">
      <c r="B6" s="1" t="s">
        <v>38</v>
      </c>
      <c r="C6" s="5">
        <v>0.54166666666666663</v>
      </c>
      <c r="D6" s="5">
        <v>0.54166666666666663</v>
      </c>
      <c r="E6" s="5">
        <v>0.54166666666666663</v>
      </c>
      <c r="F6" s="5">
        <v>0.54166666666666663</v>
      </c>
      <c r="G6" s="5">
        <v>0.46875</v>
      </c>
      <c r="I6" s="1" t="s">
        <v>41</v>
      </c>
      <c r="J6" s="1">
        <v>2</v>
      </c>
      <c r="O6" s="5"/>
      <c r="P6" s="5"/>
      <c r="Q6" s="5"/>
      <c r="R6" s="5"/>
      <c r="S6" s="5"/>
    </row>
    <row r="8" spans="1:24" x14ac:dyDescent="0.25">
      <c r="A8" s="8"/>
      <c r="B8" s="8"/>
      <c r="C8" s="8"/>
      <c r="D8" s="8"/>
      <c r="E8" s="35"/>
      <c r="F8" s="35"/>
      <c r="G8" s="35"/>
      <c r="H8" s="35"/>
      <c r="I8" s="8"/>
      <c r="J8" s="8"/>
      <c r="K8" s="8"/>
      <c r="L8" s="8"/>
      <c r="M8" s="8"/>
      <c r="N8" s="8"/>
      <c r="O8" s="8"/>
      <c r="P8" s="8"/>
      <c r="Q8" s="35"/>
      <c r="R8" s="35"/>
      <c r="S8" s="35"/>
      <c r="T8" s="35"/>
      <c r="U8" s="8"/>
      <c r="V8" s="8"/>
      <c r="W8" s="8"/>
      <c r="X8" s="8"/>
    </row>
    <row r="9" spans="1:24" x14ac:dyDescent="0.25">
      <c r="A9" s="8"/>
      <c r="B9" s="2" t="s">
        <v>40</v>
      </c>
      <c r="C9" s="49">
        <v>1</v>
      </c>
      <c r="D9" s="49"/>
      <c r="E9" s="49"/>
      <c r="F9" s="49"/>
      <c r="G9" s="49"/>
      <c r="H9" s="2"/>
      <c r="I9" s="50" t="s">
        <v>16</v>
      </c>
      <c r="J9" s="51"/>
      <c r="K9" s="52"/>
      <c r="L9" s="8"/>
      <c r="M9" s="8"/>
      <c r="N9" s="2" t="s">
        <v>40</v>
      </c>
      <c r="O9" s="49">
        <v>2</v>
      </c>
      <c r="P9" s="49"/>
      <c r="Q9" s="49"/>
      <c r="R9" s="49"/>
      <c r="S9" s="49"/>
      <c r="T9" s="2"/>
      <c r="U9" s="50" t="s">
        <v>16</v>
      </c>
      <c r="V9" s="51"/>
      <c r="W9" s="52"/>
      <c r="X9" s="8"/>
    </row>
    <row r="10" spans="1:24" ht="15.75" x14ac:dyDescent="0.25">
      <c r="A10" s="8"/>
      <c r="B10" s="2" t="s">
        <v>15</v>
      </c>
      <c r="C10" s="4" t="s">
        <v>5</v>
      </c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  <c r="I10" s="4" t="s">
        <v>12</v>
      </c>
      <c r="J10" s="4" t="s">
        <v>13</v>
      </c>
      <c r="K10" s="4" t="s">
        <v>14</v>
      </c>
      <c r="L10" s="8"/>
      <c r="M10" s="8"/>
      <c r="N10" s="2" t="s">
        <v>15</v>
      </c>
      <c r="O10" s="4" t="s">
        <v>5</v>
      </c>
      <c r="P10" s="4" t="s">
        <v>6</v>
      </c>
      <c r="Q10" s="4" t="s">
        <v>7</v>
      </c>
      <c r="R10" s="4" t="s">
        <v>8</v>
      </c>
      <c r="S10" s="4" t="s">
        <v>9</v>
      </c>
      <c r="T10" s="4" t="s">
        <v>10</v>
      </c>
      <c r="U10" s="4" t="s">
        <v>12</v>
      </c>
      <c r="V10" s="4" t="s">
        <v>13</v>
      </c>
      <c r="W10" s="4" t="s">
        <v>14</v>
      </c>
      <c r="X10" s="8"/>
    </row>
    <row r="11" spans="1:24" x14ac:dyDescent="0.25">
      <c r="A11" s="8"/>
      <c r="B11" s="2" t="s">
        <v>1</v>
      </c>
      <c r="C11" s="3">
        <v>0.30277777777777776</v>
      </c>
      <c r="D11" s="3">
        <v>0.30277777777777776</v>
      </c>
      <c r="E11" s="3">
        <v>0.30277777777777776</v>
      </c>
      <c r="F11" s="3">
        <v>0.30277777777777776</v>
      </c>
      <c r="G11" s="3">
        <v>0.30277777777777776</v>
      </c>
      <c r="H11" s="61" t="s">
        <v>520</v>
      </c>
      <c r="I11" s="2" t="s">
        <v>395</v>
      </c>
      <c r="J11" s="2" t="s">
        <v>399</v>
      </c>
      <c r="K11" s="2">
        <f t="shared" ref="K11:K18" si="0">IF(J11&lt;&gt;"",1,"")</f>
        <v>1</v>
      </c>
      <c r="L11" s="8"/>
      <c r="M11" s="8"/>
      <c r="N11" s="2" t="s">
        <v>1</v>
      </c>
      <c r="O11" s="3">
        <v>0.30902777777777779</v>
      </c>
      <c r="P11" s="3">
        <v>0.30902777777777779</v>
      </c>
      <c r="Q11" s="3">
        <v>0.30902777777777779</v>
      </c>
      <c r="R11" s="3">
        <v>0.30902777777777779</v>
      </c>
      <c r="S11" s="3">
        <v>0.30902777777777779</v>
      </c>
      <c r="T11" s="61" t="s">
        <v>520</v>
      </c>
      <c r="U11" s="2" t="s">
        <v>438</v>
      </c>
      <c r="V11" s="2" t="s">
        <v>433</v>
      </c>
      <c r="W11" s="2">
        <f t="shared" ref="W11:W18" si="1">IF(V11&lt;&gt;"",1,"")</f>
        <v>1</v>
      </c>
      <c r="X11" s="8"/>
    </row>
    <row r="12" spans="1:24" x14ac:dyDescent="0.25">
      <c r="A12" s="8"/>
      <c r="B12" s="2" t="s">
        <v>2</v>
      </c>
      <c r="C12" s="3">
        <f>$C$5</f>
        <v>0.35069444444444442</v>
      </c>
      <c r="D12" s="3">
        <f>$D$5</f>
        <v>0.35069444444444442</v>
      </c>
      <c r="E12" s="3">
        <f>$E$5</f>
        <v>0.35069444444444442</v>
      </c>
      <c r="F12" s="3">
        <f>$F$5</f>
        <v>0.35069444444444442</v>
      </c>
      <c r="G12" s="3">
        <f>$G$5</f>
        <v>0.35069444444444442</v>
      </c>
      <c r="H12" s="62"/>
      <c r="I12" s="2" t="s">
        <v>396</v>
      </c>
      <c r="J12" s="2" t="s">
        <v>106</v>
      </c>
      <c r="K12" s="2">
        <f t="shared" si="0"/>
        <v>1</v>
      </c>
      <c r="L12" s="8"/>
      <c r="M12" s="8"/>
      <c r="N12" s="2" t="s">
        <v>2</v>
      </c>
      <c r="O12" s="3">
        <f>$C$5</f>
        <v>0.35069444444444442</v>
      </c>
      <c r="P12" s="3">
        <f>$D$5</f>
        <v>0.35069444444444442</v>
      </c>
      <c r="Q12" s="3">
        <f>$E$5</f>
        <v>0.35069444444444442</v>
      </c>
      <c r="R12" s="3">
        <f>$F$5</f>
        <v>0.35069444444444442</v>
      </c>
      <c r="S12" s="3">
        <f>$G$5</f>
        <v>0.35069444444444442</v>
      </c>
      <c r="T12" s="62"/>
      <c r="U12" s="2" t="s">
        <v>438</v>
      </c>
      <c r="V12" s="2" t="s">
        <v>434</v>
      </c>
      <c r="W12" s="2">
        <f t="shared" si="1"/>
        <v>1</v>
      </c>
      <c r="X12" s="8"/>
    </row>
    <row r="13" spans="1:24" x14ac:dyDescent="0.25">
      <c r="A13" s="8"/>
      <c r="B13" s="2" t="s">
        <v>3</v>
      </c>
      <c r="C13" s="3">
        <f>$C$6</f>
        <v>0.54166666666666663</v>
      </c>
      <c r="D13" s="3">
        <f>$D$6</f>
        <v>0.54166666666666663</v>
      </c>
      <c r="E13" s="3">
        <f>$E$6</f>
        <v>0.54166666666666663</v>
      </c>
      <c r="F13" s="3">
        <f>$F$6</f>
        <v>0.54166666666666663</v>
      </c>
      <c r="G13" s="3">
        <f>$G$6</f>
        <v>0.46875</v>
      </c>
      <c r="H13" s="62"/>
      <c r="I13" s="2" t="s">
        <v>397</v>
      </c>
      <c r="J13" s="2" t="s">
        <v>120</v>
      </c>
      <c r="K13" s="2">
        <f t="shared" si="0"/>
        <v>1</v>
      </c>
      <c r="L13" s="8"/>
      <c r="M13" s="8"/>
      <c r="N13" s="2" t="s">
        <v>3</v>
      </c>
      <c r="O13" s="3">
        <f>$C$6</f>
        <v>0.54166666666666663</v>
      </c>
      <c r="P13" s="3">
        <f>$D$6</f>
        <v>0.54166666666666663</v>
      </c>
      <c r="Q13" s="3">
        <f>$E$6</f>
        <v>0.54166666666666663</v>
      </c>
      <c r="R13" s="3">
        <f>$F$6</f>
        <v>0.54166666666666663</v>
      </c>
      <c r="S13" s="3">
        <f>$G$6</f>
        <v>0.46875</v>
      </c>
      <c r="T13" s="62"/>
      <c r="U13" s="2" t="s">
        <v>438</v>
      </c>
      <c r="V13" s="2" t="s">
        <v>435</v>
      </c>
      <c r="W13" s="2">
        <f t="shared" si="1"/>
        <v>1</v>
      </c>
      <c r="X13" s="8"/>
    </row>
    <row r="14" spans="1:24" x14ac:dyDescent="0.25">
      <c r="A14" s="8"/>
      <c r="B14" s="2" t="s">
        <v>4</v>
      </c>
      <c r="C14" s="3">
        <v>0.58819444444444446</v>
      </c>
      <c r="D14" s="3">
        <v>0.58819444444444446</v>
      </c>
      <c r="E14" s="3">
        <v>0.58819444444444446</v>
      </c>
      <c r="F14" s="3">
        <v>0.58819444444444446</v>
      </c>
      <c r="G14" s="3">
        <f>F14-"02:00"</f>
        <v>0.50486111111111109</v>
      </c>
      <c r="H14" s="63"/>
      <c r="I14" s="2" t="s">
        <v>101</v>
      </c>
      <c r="J14" s="2" t="s">
        <v>400</v>
      </c>
      <c r="K14" s="2">
        <f t="shared" si="0"/>
        <v>1</v>
      </c>
      <c r="L14" s="8"/>
      <c r="M14" s="8"/>
      <c r="N14" s="2" t="s">
        <v>4</v>
      </c>
      <c r="O14" s="3">
        <v>0.57708333333333328</v>
      </c>
      <c r="P14" s="3">
        <v>0.57708333333333328</v>
      </c>
      <c r="Q14" s="3">
        <v>0.57708333333333328</v>
      </c>
      <c r="R14" s="3">
        <v>0.57708333333333328</v>
      </c>
      <c r="S14" s="3">
        <v>0.57708333333333328</v>
      </c>
      <c r="T14" s="63"/>
      <c r="U14" s="2" t="s">
        <v>438</v>
      </c>
      <c r="V14" s="2" t="s">
        <v>436</v>
      </c>
      <c r="W14" s="2">
        <f t="shared" si="1"/>
        <v>1</v>
      </c>
      <c r="X14" s="8"/>
    </row>
    <row r="15" spans="1:24" x14ac:dyDescent="0.25">
      <c r="A15" s="8"/>
      <c r="B15" s="2" t="s">
        <v>28</v>
      </c>
      <c r="C15" s="2">
        <f>32.18+29.6</f>
        <v>61.78</v>
      </c>
      <c r="D15" s="2">
        <f t="shared" ref="D15:G15" si="2">32.18+29.6</f>
        <v>61.78</v>
      </c>
      <c r="E15" s="2">
        <f t="shared" si="2"/>
        <v>61.78</v>
      </c>
      <c r="F15" s="2">
        <f t="shared" si="2"/>
        <v>61.78</v>
      </c>
      <c r="G15" s="2">
        <f t="shared" si="2"/>
        <v>61.78</v>
      </c>
      <c r="H15" s="2">
        <f>SUM(C15:G15)</f>
        <v>308.89999999999998</v>
      </c>
      <c r="I15" s="2" t="s">
        <v>101</v>
      </c>
      <c r="J15" s="2" t="s">
        <v>401</v>
      </c>
      <c r="K15" s="2">
        <f t="shared" si="0"/>
        <v>1</v>
      </c>
      <c r="L15" s="8"/>
      <c r="M15" s="8"/>
      <c r="N15" s="2" t="s">
        <v>28</v>
      </c>
      <c r="O15" s="2">
        <f>8.65*2</f>
        <v>17.3</v>
      </c>
      <c r="P15" s="2">
        <f t="shared" ref="P15:S15" si="3">8.65*2</f>
        <v>17.3</v>
      </c>
      <c r="Q15" s="2">
        <f t="shared" si="3"/>
        <v>17.3</v>
      </c>
      <c r="R15" s="2">
        <f t="shared" si="3"/>
        <v>17.3</v>
      </c>
      <c r="S15" s="2">
        <f t="shared" si="3"/>
        <v>17.3</v>
      </c>
      <c r="T15" s="2">
        <f>SUM(O15:S15)</f>
        <v>86.5</v>
      </c>
      <c r="U15" s="2" t="s">
        <v>438</v>
      </c>
      <c r="V15" s="2" t="s">
        <v>402</v>
      </c>
      <c r="W15" s="2">
        <f t="shared" si="1"/>
        <v>1</v>
      </c>
      <c r="X15" s="8"/>
    </row>
    <row r="16" spans="1:24" x14ac:dyDescent="0.25">
      <c r="A16" s="8"/>
      <c r="B16" s="2" t="s">
        <v>11</v>
      </c>
      <c r="C16" s="10">
        <f>(C12-C11+C14-C13)*1440</f>
        <v>136</v>
      </c>
      <c r="D16" s="10">
        <f t="shared" ref="D16:G16" si="4">(D12-D11+D14-D13)*1440</f>
        <v>136</v>
      </c>
      <c r="E16" s="10">
        <f t="shared" si="4"/>
        <v>136</v>
      </c>
      <c r="F16" s="10">
        <f t="shared" si="4"/>
        <v>136</v>
      </c>
      <c r="G16" s="10">
        <f t="shared" si="4"/>
        <v>121.00000000000006</v>
      </c>
      <c r="H16" s="2">
        <f>SUM(C16:G16)</f>
        <v>665</v>
      </c>
      <c r="I16" s="2" t="s">
        <v>398</v>
      </c>
      <c r="J16" s="2" t="s">
        <v>105</v>
      </c>
      <c r="K16" s="2">
        <f t="shared" si="0"/>
        <v>1</v>
      </c>
      <c r="L16" s="8"/>
      <c r="M16" s="8"/>
      <c r="N16" s="2" t="s">
        <v>11</v>
      </c>
      <c r="O16" s="10">
        <f>(O12-O11+O14-O13)*1440</f>
        <v>110.99999999999993</v>
      </c>
      <c r="P16" s="10">
        <f t="shared" ref="P16:S16" si="5">(P12-P11+P14-P13)*1440</f>
        <v>110.99999999999993</v>
      </c>
      <c r="Q16" s="10">
        <f t="shared" si="5"/>
        <v>110.99999999999993</v>
      </c>
      <c r="R16" s="10">
        <f t="shared" si="5"/>
        <v>110.99999999999993</v>
      </c>
      <c r="S16" s="10">
        <f t="shared" si="5"/>
        <v>215.99999999999989</v>
      </c>
      <c r="T16" s="2">
        <f>SUM(O16:S16)</f>
        <v>659.99999999999955</v>
      </c>
      <c r="U16" s="2" t="s">
        <v>439</v>
      </c>
      <c r="V16" s="2" t="s">
        <v>437</v>
      </c>
      <c r="W16" s="2">
        <f t="shared" si="1"/>
        <v>1</v>
      </c>
      <c r="X16" s="8"/>
    </row>
    <row r="17" spans="1:24" x14ac:dyDescent="0.25">
      <c r="A17" s="8"/>
      <c r="B17" s="8"/>
      <c r="C17" s="8"/>
      <c r="D17" s="8"/>
      <c r="E17" s="8"/>
      <c r="F17" s="8"/>
      <c r="G17" s="8"/>
      <c r="H17" s="8"/>
      <c r="I17" s="2" t="s">
        <v>398</v>
      </c>
      <c r="J17" s="2" t="s">
        <v>402</v>
      </c>
      <c r="K17" s="2">
        <f t="shared" si="0"/>
        <v>1</v>
      </c>
      <c r="L17" s="8"/>
      <c r="M17" s="8"/>
      <c r="N17" s="8"/>
      <c r="O17" s="8"/>
      <c r="P17" s="8"/>
      <c r="Q17" s="8"/>
      <c r="R17" s="8"/>
      <c r="S17" s="8"/>
      <c r="T17" s="8"/>
      <c r="U17" s="2" t="s">
        <v>439</v>
      </c>
      <c r="V17" s="2" t="s">
        <v>402</v>
      </c>
      <c r="W17" s="2">
        <f t="shared" si="1"/>
        <v>1</v>
      </c>
      <c r="X17" s="8"/>
    </row>
    <row r="18" spans="1:24" x14ac:dyDescent="0.25">
      <c r="A18" s="8"/>
      <c r="B18" s="8"/>
      <c r="C18" s="8"/>
      <c r="D18" s="8"/>
      <c r="E18" s="8"/>
      <c r="F18" s="8"/>
      <c r="G18" s="8"/>
      <c r="H18" s="8"/>
      <c r="I18" s="2" t="s">
        <v>64</v>
      </c>
      <c r="J18" s="2"/>
      <c r="K18" s="2" t="str">
        <f t="shared" si="0"/>
        <v/>
      </c>
      <c r="L18" s="8"/>
      <c r="M18" s="8"/>
      <c r="N18" s="8"/>
      <c r="O18" s="8"/>
      <c r="P18" s="8"/>
      <c r="Q18" s="8"/>
      <c r="R18" s="8"/>
      <c r="S18" s="8"/>
      <c r="T18" s="8"/>
      <c r="U18" s="2" t="s">
        <v>64</v>
      </c>
      <c r="V18" s="2"/>
      <c r="W18" s="2" t="str">
        <f t="shared" si="1"/>
        <v/>
      </c>
      <c r="X18" s="8"/>
    </row>
    <row r="19" spans="1:24" x14ac:dyDescent="0.25">
      <c r="A19" s="8"/>
      <c r="B19" s="8"/>
      <c r="C19" s="8"/>
      <c r="D19" s="8"/>
      <c r="E19" s="8"/>
      <c r="F19" s="8"/>
      <c r="G19" s="8"/>
      <c r="H19" s="8"/>
      <c r="I19" s="49" t="s">
        <v>10</v>
      </c>
      <c r="J19" s="49"/>
      <c r="K19" s="2">
        <f>SUM(K11:K18)</f>
        <v>7</v>
      </c>
      <c r="L19" s="8"/>
      <c r="M19" s="8"/>
      <c r="N19" s="8"/>
      <c r="O19" s="8"/>
      <c r="P19" s="8"/>
      <c r="Q19" s="8"/>
      <c r="R19" s="8"/>
      <c r="S19" s="8"/>
      <c r="T19" s="8"/>
      <c r="U19" s="49" t="s">
        <v>10</v>
      </c>
      <c r="V19" s="49"/>
      <c r="W19" s="2">
        <f>SUM(W11:W18)</f>
        <v>7</v>
      </c>
      <c r="X19" s="8"/>
    </row>
    <row r="20" spans="1:24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x14ac:dyDescent="0.25">
      <c r="C21" s="5"/>
      <c r="D21" s="5"/>
      <c r="E21" s="5"/>
      <c r="F21" s="5"/>
      <c r="G21" s="5"/>
      <c r="H21" s="5"/>
      <c r="O21" s="5"/>
      <c r="P21" s="5"/>
      <c r="Q21" s="5"/>
      <c r="R21" s="5"/>
      <c r="S21" s="5"/>
      <c r="T21" s="5"/>
    </row>
    <row r="22" spans="1:24" x14ac:dyDescent="0.25">
      <c r="C22" s="5"/>
      <c r="D22" s="5"/>
      <c r="E22" s="5"/>
      <c r="F22" s="5"/>
      <c r="G22" s="5"/>
      <c r="H22" s="5"/>
      <c r="O22" s="5"/>
      <c r="P22" s="5"/>
      <c r="Q22" s="5"/>
      <c r="R22" s="5"/>
      <c r="S22" s="5"/>
      <c r="T22" s="5"/>
    </row>
    <row r="23" spans="1:24" x14ac:dyDescent="0.25">
      <c r="B23" t="s">
        <v>537</v>
      </c>
      <c r="C23" s="5"/>
      <c r="D23" s="5"/>
      <c r="E23" s="5"/>
      <c r="F23" s="5"/>
      <c r="G23" s="5"/>
      <c r="H23" s="5"/>
      <c r="O23" s="5"/>
      <c r="P23" s="5"/>
      <c r="Q23" s="5"/>
      <c r="R23" s="5"/>
      <c r="S23" s="5"/>
      <c r="T23" s="5"/>
    </row>
    <row r="24" spans="1:24" x14ac:dyDescent="0.25">
      <c r="B24"/>
      <c r="C24" s="5"/>
      <c r="D24" s="5"/>
      <c r="E24" s="5"/>
      <c r="F24" s="5"/>
      <c r="G24" s="5"/>
      <c r="H24" s="5"/>
      <c r="O24" s="5"/>
      <c r="P24" s="5"/>
      <c r="Q24" s="5"/>
      <c r="R24" s="5"/>
      <c r="S24" s="5"/>
      <c r="T24" s="5"/>
    </row>
    <row r="25" spans="1:24" x14ac:dyDescent="0.25">
      <c r="C25" s="5"/>
      <c r="D25" s="5"/>
      <c r="E25" s="5"/>
      <c r="F25" s="5"/>
      <c r="G25" s="5"/>
      <c r="H25" s="5"/>
      <c r="O25" s="5"/>
      <c r="P25" s="5"/>
      <c r="Q25" s="5"/>
      <c r="R25" s="5"/>
      <c r="S25" s="5"/>
      <c r="T25" s="5"/>
    </row>
    <row r="26" spans="1:24" x14ac:dyDescent="0.25">
      <c r="C26" s="5"/>
      <c r="D26" s="5"/>
      <c r="E26" s="5"/>
      <c r="F26" s="5"/>
      <c r="G26" s="5"/>
      <c r="H26" s="5"/>
      <c r="O26" s="5"/>
      <c r="P26" s="5"/>
      <c r="Q26" s="5"/>
      <c r="R26" s="5"/>
      <c r="S26" s="5"/>
      <c r="T26" s="5"/>
    </row>
    <row r="27" spans="1:24" x14ac:dyDescent="0.25">
      <c r="C27" s="5"/>
      <c r="D27" s="5"/>
      <c r="E27" s="5"/>
      <c r="F27" s="5"/>
      <c r="G27" s="5"/>
      <c r="H27" s="5"/>
      <c r="O27" s="5"/>
      <c r="P27" s="5"/>
      <c r="Q27" s="5"/>
      <c r="R27" s="5"/>
      <c r="S27" s="5"/>
      <c r="T27" s="5"/>
    </row>
    <row r="28" spans="1:24" x14ac:dyDescent="0.25">
      <c r="C28" s="5"/>
      <c r="D28" s="5"/>
      <c r="E28" s="5"/>
      <c r="F28" s="5"/>
      <c r="G28" s="5"/>
      <c r="H28" s="5"/>
      <c r="O28" s="5"/>
      <c r="P28" s="5"/>
      <c r="Q28" s="5"/>
      <c r="R28" s="5"/>
      <c r="S28" s="5"/>
      <c r="T28" s="5"/>
    </row>
    <row r="29" spans="1:24" x14ac:dyDescent="0.25">
      <c r="C29" s="5"/>
      <c r="D29" s="5"/>
      <c r="E29" s="5"/>
      <c r="F29" s="5"/>
      <c r="G29" s="5"/>
      <c r="H29" s="5"/>
      <c r="O29" s="5"/>
      <c r="P29" s="5"/>
      <c r="Q29" s="5"/>
      <c r="R29" s="5"/>
      <c r="S29" s="5"/>
      <c r="T29" s="5"/>
    </row>
    <row r="30" spans="1:24" x14ac:dyDescent="0.25">
      <c r="C30" s="5"/>
      <c r="D30" s="5"/>
      <c r="E30" s="5"/>
      <c r="F30" s="5"/>
      <c r="G30" s="5"/>
      <c r="H30" s="5"/>
      <c r="O30" s="5"/>
      <c r="P30" s="5"/>
      <c r="Q30" s="5"/>
      <c r="R30" s="5"/>
      <c r="S30" s="5"/>
      <c r="T30" s="5"/>
    </row>
    <row r="31" spans="1:24" x14ac:dyDescent="0.25">
      <c r="C31" s="5"/>
      <c r="D31" s="5"/>
      <c r="E31" s="5"/>
      <c r="F31" s="5"/>
      <c r="G31" s="5"/>
      <c r="H31" s="5"/>
      <c r="O31" s="5"/>
      <c r="P31" s="5"/>
      <c r="Q31" s="5"/>
      <c r="R31" s="5"/>
      <c r="S31" s="5"/>
      <c r="T31" s="5"/>
    </row>
    <row r="32" spans="1:24" x14ac:dyDescent="0.25">
      <c r="C32" s="5"/>
      <c r="D32" s="5"/>
      <c r="E32" s="5"/>
      <c r="F32" s="5"/>
      <c r="G32" s="5"/>
      <c r="H32" s="5"/>
      <c r="O32" s="5"/>
      <c r="P32" s="5"/>
      <c r="Q32" s="5"/>
      <c r="R32" s="5"/>
      <c r="S32" s="5"/>
      <c r="T32" s="5"/>
      <c r="U32" s="22"/>
    </row>
    <row r="33" spans="3:20" x14ac:dyDescent="0.25">
      <c r="C33" s="5"/>
      <c r="D33" s="5"/>
      <c r="E33" s="5"/>
      <c r="F33" s="5"/>
      <c r="G33" s="5"/>
      <c r="H33" s="5"/>
      <c r="O33" s="5"/>
      <c r="P33" s="5"/>
      <c r="Q33" s="5"/>
      <c r="R33" s="5"/>
      <c r="S33" s="5"/>
      <c r="T33" s="5"/>
    </row>
    <row r="34" spans="3:20" x14ac:dyDescent="0.25">
      <c r="C34" s="5"/>
      <c r="D34" s="5"/>
      <c r="E34" s="5"/>
      <c r="F34" s="5"/>
      <c r="G34" s="5"/>
      <c r="H34" s="5"/>
      <c r="O34" s="5"/>
      <c r="P34" s="5"/>
      <c r="Q34" s="5"/>
      <c r="R34" s="5"/>
      <c r="S34" s="5"/>
      <c r="T34" s="5"/>
    </row>
    <row r="35" spans="3:20" x14ac:dyDescent="0.25">
      <c r="C35" s="5"/>
      <c r="D35" s="5"/>
      <c r="E35" s="5"/>
      <c r="F35" s="5"/>
      <c r="G35" s="5"/>
      <c r="H35" s="5"/>
      <c r="O35" s="5"/>
      <c r="P35" s="5"/>
      <c r="Q35" s="5"/>
      <c r="R35" s="5"/>
      <c r="S35" s="5"/>
      <c r="T35" s="5"/>
    </row>
    <row r="36" spans="3:20" x14ac:dyDescent="0.25">
      <c r="C36" s="5"/>
      <c r="D36" s="5"/>
      <c r="E36" s="5"/>
      <c r="F36" s="5"/>
      <c r="G36" s="5"/>
      <c r="H36" s="5"/>
      <c r="O36" s="5"/>
      <c r="P36" s="5"/>
      <c r="Q36" s="5"/>
      <c r="R36" s="5"/>
      <c r="S36" s="5"/>
      <c r="T36" s="5"/>
    </row>
    <row r="37" spans="3:20" x14ac:dyDescent="0.25">
      <c r="C37" s="5"/>
      <c r="D37" s="5"/>
      <c r="E37" s="5"/>
      <c r="F37" s="5"/>
      <c r="G37" s="5"/>
      <c r="H37" s="5"/>
      <c r="O37" s="5"/>
      <c r="P37" s="5"/>
      <c r="Q37" s="5"/>
      <c r="R37" s="5"/>
      <c r="S37" s="5"/>
      <c r="T37" s="5"/>
    </row>
    <row r="38" spans="3:20" x14ac:dyDescent="0.25">
      <c r="C38" s="5"/>
      <c r="D38" s="5"/>
      <c r="E38" s="5"/>
      <c r="F38" s="5"/>
      <c r="G38" s="5"/>
      <c r="H38" s="5"/>
      <c r="O38" s="5"/>
      <c r="P38" s="5"/>
      <c r="Q38" s="5"/>
      <c r="R38" s="5"/>
      <c r="S38" s="5"/>
      <c r="T38" s="5"/>
    </row>
    <row r="39" spans="3:20" x14ac:dyDescent="0.25">
      <c r="C39" s="5"/>
      <c r="D39" s="5"/>
      <c r="E39" s="5"/>
      <c r="F39" s="5"/>
      <c r="G39" s="5"/>
      <c r="H39" s="5"/>
      <c r="O39" s="5"/>
      <c r="P39" s="5"/>
      <c r="Q39" s="5"/>
      <c r="R39" s="5"/>
      <c r="S39" s="5"/>
      <c r="T39" s="5"/>
    </row>
    <row r="40" spans="3:20" x14ac:dyDescent="0.25">
      <c r="C40" s="5"/>
      <c r="D40" s="5"/>
      <c r="E40" s="5"/>
      <c r="F40" s="5"/>
      <c r="G40" s="5"/>
      <c r="H40" s="5"/>
      <c r="O40" s="5"/>
      <c r="P40" s="5"/>
      <c r="Q40" s="5"/>
      <c r="R40" s="5"/>
      <c r="S40" s="5"/>
      <c r="T40" s="5"/>
    </row>
    <row r="41" spans="3:20" x14ac:dyDescent="0.25">
      <c r="C41" s="5"/>
      <c r="D41" s="5"/>
      <c r="E41" s="5"/>
      <c r="F41" s="5"/>
      <c r="G41" s="5"/>
      <c r="H41" s="5"/>
      <c r="O41" s="5"/>
      <c r="P41" s="5"/>
      <c r="Q41" s="5"/>
      <c r="R41" s="5"/>
      <c r="S41" s="5"/>
      <c r="T41" s="5"/>
    </row>
    <row r="42" spans="3:20" x14ac:dyDescent="0.25">
      <c r="C42" s="5"/>
      <c r="D42" s="5"/>
      <c r="E42" s="5"/>
      <c r="F42" s="5"/>
      <c r="G42" s="5"/>
      <c r="H42" s="5"/>
      <c r="O42" s="5"/>
      <c r="P42" s="5"/>
      <c r="Q42" s="5"/>
      <c r="R42" s="5"/>
      <c r="S42" s="5"/>
      <c r="T42" s="5"/>
    </row>
    <row r="43" spans="3:20" x14ac:dyDescent="0.25">
      <c r="C43" s="5"/>
      <c r="D43" s="5"/>
      <c r="E43" s="5"/>
      <c r="F43" s="5"/>
      <c r="G43" s="5"/>
      <c r="H43" s="5"/>
      <c r="O43" s="5"/>
      <c r="P43" s="5"/>
      <c r="Q43" s="5"/>
      <c r="R43" s="5"/>
      <c r="S43" s="5"/>
      <c r="T43" s="5"/>
    </row>
    <row r="44" spans="3:20" x14ac:dyDescent="0.25">
      <c r="C44" s="5"/>
      <c r="D44" s="5"/>
      <c r="E44" s="5"/>
      <c r="F44" s="5"/>
      <c r="G44" s="5"/>
      <c r="H44" s="5"/>
      <c r="O44" s="5"/>
      <c r="P44" s="5"/>
      <c r="Q44" s="5"/>
      <c r="R44" s="5"/>
      <c r="S44" s="5"/>
      <c r="T44" s="5"/>
    </row>
    <row r="45" spans="3:20" x14ac:dyDescent="0.25">
      <c r="C45" s="5"/>
      <c r="D45" s="5"/>
      <c r="E45" s="5"/>
      <c r="F45" s="5"/>
      <c r="G45" s="5"/>
      <c r="H45" s="5"/>
      <c r="O45" s="5"/>
      <c r="P45" s="5"/>
      <c r="Q45" s="5"/>
      <c r="R45" s="5"/>
      <c r="S45" s="5"/>
      <c r="T45" s="5"/>
    </row>
    <row r="46" spans="3:20" x14ac:dyDescent="0.25">
      <c r="C46" s="5"/>
      <c r="D46" s="5"/>
      <c r="E46" s="5"/>
      <c r="F46" s="5"/>
      <c r="G46" s="5"/>
      <c r="H46" s="5"/>
      <c r="O46" s="5"/>
      <c r="P46" s="5"/>
      <c r="Q46" s="5"/>
      <c r="R46" s="5"/>
      <c r="S46" s="5"/>
      <c r="T46" s="5"/>
    </row>
    <row r="47" spans="3:20" x14ac:dyDescent="0.25">
      <c r="C47" s="5"/>
      <c r="D47" s="5"/>
      <c r="E47" s="5"/>
      <c r="F47" s="5"/>
      <c r="G47" s="5"/>
      <c r="H47" s="5"/>
      <c r="O47" s="5"/>
      <c r="P47" s="5"/>
      <c r="Q47" s="5"/>
      <c r="R47" s="5"/>
      <c r="S47" s="5"/>
      <c r="T47" s="5"/>
    </row>
    <row r="48" spans="3:20" x14ac:dyDescent="0.25">
      <c r="C48" s="5"/>
      <c r="D48" s="5"/>
      <c r="E48" s="5"/>
      <c r="F48" s="5"/>
      <c r="G48" s="5"/>
      <c r="H48" s="5"/>
      <c r="O48" s="5"/>
      <c r="P48" s="5"/>
      <c r="Q48" s="5"/>
      <c r="R48" s="5"/>
      <c r="S48" s="5"/>
      <c r="T48" s="5"/>
    </row>
    <row r="49" spans="3:20" x14ac:dyDescent="0.25">
      <c r="C49" s="5"/>
      <c r="D49" s="5"/>
      <c r="E49" s="5"/>
      <c r="F49" s="5"/>
      <c r="G49" s="5"/>
      <c r="H49" s="5"/>
      <c r="O49" s="5"/>
      <c r="P49" s="5"/>
      <c r="Q49" s="5"/>
      <c r="R49" s="5"/>
      <c r="S49" s="5"/>
      <c r="T49" s="5"/>
    </row>
    <row r="50" spans="3:20" x14ac:dyDescent="0.25">
      <c r="C50" s="5"/>
      <c r="D50" s="5"/>
      <c r="E50" s="5"/>
      <c r="F50" s="5"/>
      <c r="G50" s="5"/>
      <c r="H50" s="5"/>
      <c r="O50" s="5"/>
      <c r="P50" s="5"/>
      <c r="Q50" s="5"/>
      <c r="R50" s="5"/>
      <c r="S50" s="5"/>
      <c r="T50" s="5"/>
    </row>
    <row r="51" spans="3:20" x14ac:dyDescent="0.25">
      <c r="C51" s="5"/>
      <c r="D51" s="5"/>
      <c r="E51" s="5"/>
      <c r="F51" s="5"/>
      <c r="G51" s="5"/>
      <c r="H51" s="5"/>
      <c r="O51" s="5"/>
      <c r="P51" s="5"/>
      <c r="Q51" s="5"/>
      <c r="R51" s="5"/>
      <c r="S51" s="5"/>
      <c r="T51" s="5"/>
    </row>
    <row r="52" spans="3:20" x14ac:dyDescent="0.25">
      <c r="C52" s="5"/>
      <c r="D52" s="5"/>
      <c r="E52" s="5"/>
      <c r="F52" s="5"/>
      <c r="G52" s="5"/>
      <c r="H52" s="5"/>
      <c r="O52" s="5"/>
      <c r="P52" s="5"/>
      <c r="Q52" s="5"/>
      <c r="R52" s="5"/>
      <c r="S52" s="5"/>
      <c r="T52" s="5"/>
    </row>
    <row r="53" spans="3:20" x14ac:dyDescent="0.25">
      <c r="C53" s="5"/>
      <c r="D53" s="5"/>
      <c r="E53" s="5"/>
      <c r="F53" s="5"/>
      <c r="G53" s="5"/>
      <c r="H53" s="5"/>
      <c r="O53" s="5"/>
      <c r="P53" s="5"/>
      <c r="Q53" s="5"/>
      <c r="R53" s="5"/>
      <c r="S53" s="5"/>
      <c r="T53" s="5"/>
    </row>
    <row r="54" spans="3:20" x14ac:dyDescent="0.25">
      <c r="C54" s="5"/>
      <c r="D54" s="5"/>
      <c r="E54" s="5"/>
      <c r="F54" s="5"/>
      <c r="G54" s="5"/>
      <c r="H54" s="5"/>
      <c r="O54" s="5"/>
      <c r="P54" s="5"/>
      <c r="Q54" s="5"/>
      <c r="R54" s="5"/>
      <c r="S54" s="5"/>
      <c r="T54" s="5"/>
    </row>
    <row r="55" spans="3:20" x14ac:dyDescent="0.25">
      <c r="C55" s="5"/>
      <c r="D55" s="5"/>
      <c r="E55" s="5"/>
      <c r="F55" s="5"/>
      <c r="G55" s="5"/>
      <c r="H55" s="5"/>
      <c r="O55" s="5"/>
      <c r="P55" s="5"/>
      <c r="Q55" s="5"/>
      <c r="R55" s="5"/>
      <c r="S55" s="5"/>
      <c r="T55" s="5"/>
    </row>
    <row r="56" spans="3:20" x14ac:dyDescent="0.25">
      <c r="C56" s="5"/>
      <c r="D56" s="5"/>
      <c r="E56" s="5"/>
      <c r="F56" s="5"/>
      <c r="G56" s="5"/>
      <c r="H56" s="5"/>
      <c r="O56" s="5"/>
      <c r="P56" s="5"/>
      <c r="Q56" s="5"/>
      <c r="R56" s="5"/>
      <c r="S56" s="5"/>
      <c r="T56" s="5"/>
    </row>
    <row r="57" spans="3:20" x14ac:dyDescent="0.25">
      <c r="C57" s="5"/>
      <c r="D57" s="5"/>
      <c r="E57" s="5"/>
      <c r="F57" s="5"/>
      <c r="G57" s="5"/>
      <c r="H57" s="5"/>
      <c r="O57" s="5"/>
      <c r="P57" s="5"/>
      <c r="Q57" s="5"/>
      <c r="R57" s="5"/>
      <c r="S57" s="5"/>
      <c r="T57" s="5"/>
    </row>
    <row r="58" spans="3:20" x14ac:dyDescent="0.25">
      <c r="C58" s="5"/>
      <c r="D58" s="5"/>
      <c r="E58" s="5"/>
      <c r="F58" s="5"/>
      <c r="G58" s="5"/>
      <c r="H58" s="5"/>
      <c r="O58" s="5"/>
      <c r="P58" s="5"/>
      <c r="Q58" s="5"/>
      <c r="R58" s="5"/>
      <c r="S58" s="5"/>
      <c r="T58" s="5"/>
    </row>
    <row r="59" spans="3:20" x14ac:dyDescent="0.25">
      <c r="C59" s="5"/>
      <c r="D59" s="5"/>
      <c r="E59" s="5"/>
      <c r="F59" s="5"/>
      <c r="G59" s="5"/>
      <c r="H59" s="5"/>
      <c r="O59" s="5"/>
      <c r="P59" s="5"/>
      <c r="Q59" s="5"/>
      <c r="R59" s="5"/>
      <c r="S59" s="5"/>
      <c r="T59" s="5"/>
    </row>
    <row r="60" spans="3:20" x14ac:dyDescent="0.25">
      <c r="C60" s="5"/>
      <c r="D60" s="5"/>
      <c r="E60" s="5"/>
      <c r="F60" s="5"/>
      <c r="G60" s="5"/>
      <c r="H60" s="5"/>
      <c r="O60" s="5"/>
      <c r="P60" s="5"/>
      <c r="Q60" s="5"/>
      <c r="R60" s="5"/>
      <c r="S60" s="5"/>
      <c r="T60" s="5"/>
    </row>
    <row r="61" spans="3:20" x14ac:dyDescent="0.25">
      <c r="C61" s="5"/>
      <c r="D61" s="5"/>
      <c r="E61" s="5"/>
      <c r="F61" s="5"/>
      <c r="G61" s="5"/>
      <c r="H61" s="5"/>
      <c r="O61" s="5"/>
      <c r="P61" s="5"/>
      <c r="Q61" s="5"/>
      <c r="R61" s="5"/>
      <c r="S61" s="5"/>
      <c r="T61" s="5"/>
    </row>
    <row r="62" spans="3:20" x14ac:dyDescent="0.25">
      <c r="C62" s="5"/>
      <c r="D62" s="5"/>
      <c r="E62" s="5"/>
      <c r="F62" s="5"/>
      <c r="G62" s="5"/>
      <c r="H62" s="5"/>
      <c r="O62" s="5"/>
      <c r="P62" s="5"/>
      <c r="Q62" s="5"/>
      <c r="R62" s="5"/>
      <c r="S62" s="5"/>
      <c r="T62" s="5"/>
    </row>
    <row r="63" spans="3:20" x14ac:dyDescent="0.25">
      <c r="C63" s="5"/>
      <c r="D63" s="5"/>
      <c r="E63" s="5"/>
      <c r="F63" s="5"/>
      <c r="G63" s="5"/>
      <c r="H63" s="5"/>
      <c r="O63" s="5"/>
      <c r="P63" s="5"/>
      <c r="Q63" s="5"/>
      <c r="R63" s="5"/>
      <c r="S63" s="5"/>
      <c r="T63" s="5"/>
    </row>
    <row r="64" spans="3:20" x14ac:dyDescent="0.25">
      <c r="C64" s="5"/>
      <c r="D64" s="5"/>
      <c r="E64" s="5"/>
      <c r="F64" s="5"/>
      <c r="G64" s="5"/>
      <c r="H64" s="5"/>
      <c r="O64" s="5"/>
      <c r="P64" s="5"/>
      <c r="Q64" s="5"/>
      <c r="R64" s="5"/>
      <c r="S64" s="5"/>
      <c r="T64" s="5"/>
    </row>
    <row r="65" spans="3:22" x14ac:dyDescent="0.25">
      <c r="C65" s="5"/>
      <c r="D65" s="5"/>
      <c r="E65" s="5"/>
      <c r="F65" s="5"/>
      <c r="G65" s="5"/>
      <c r="H65" s="5"/>
      <c r="O65" s="5"/>
      <c r="P65" s="5"/>
      <c r="Q65" s="5"/>
      <c r="R65" s="5"/>
      <c r="S65" s="5"/>
      <c r="T65" s="5"/>
    </row>
    <row r="66" spans="3:22" x14ac:dyDescent="0.25">
      <c r="C66" s="5"/>
      <c r="D66" s="5"/>
      <c r="E66" s="5"/>
      <c r="F66" s="5"/>
      <c r="G66" s="5"/>
      <c r="H66" s="5"/>
      <c r="O66" s="5"/>
      <c r="P66" s="5"/>
      <c r="Q66" s="5"/>
      <c r="R66" s="5"/>
      <c r="S66" s="5"/>
      <c r="T66" s="5"/>
    </row>
    <row r="67" spans="3:22" x14ac:dyDescent="0.25">
      <c r="C67" s="5"/>
      <c r="D67" s="5"/>
      <c r="E67" s="5"/>
      <c r="F67" s="5"/>
      <c r="G67" s="5"/>
      <c r="H67" s="5"/>
      <c r="O67" s="5"/>
      <c r="P67" s="5"/>
      <c r="Q67" s="5"/>
      <c r="R67" s="5"/>
      <c r="S67" s="5"/>
      <c r="T67" s="5"/>
    </row>
    <row r="68" spans="3:22" x14ac:dyDescent="0.25">
      <c r="C68" s="5"/>
      <c r="D68" s="5"/>
      <c r="E68" s="5"/>
      <c r="F68" s="5"/>
      <c r="G68" s="5"/>
      <c r="H68" s="5"/>
      <c r="O68" s="5"/>
      <c r="P68" s="5"/>
      <c r="Q68" s="5"/>
      <c r="R68" s="5"/>
      <c r="S68" s="5"/>
      <c r="T68" s="5"/>
    </row>
    <row r="69" spans="3:22" x14ac:dyDescent="0.25">
      <c r="C69" s="5"/>
      <c r="D69" s="5"/>
      <c r="E69" s="5"/>
      <c r="F69" s="5"/>
      <c r="G69" s="5"/>
      <c r="H69" s="5"/>
      <c r="O69" s="5"/>
      <c r="P69" s="5"/>
      <c r="Q69" s="5"/>
      <c r="R69" s="5"/>
      <c r="S69" s="5"/>
      <c r="T69" s="5"/>
    </row>
    <row r="70" spans="3:22" x14ac:dyDescent="0.25">
      <c r="C70" s="5"/>
      <c r="D70" s="5"/>
      <c r="E70" s="5"/>
      <c r="F70" s="5"/>
      <c r="G70" s="5"/>
      <c r="H70" s="5"/>
      <c r="O70" s="5"/>
      <c r="P70" s="5"/>
      <c r="Q70" s="5"/>
      <c r="R70" s="5"/>
      <c r="S70" s="5"/>
      <c r="T70" s="5"/>
    </row>
    <row r="71" spans="3:22" x14ac:dyDescent="0.25">
      <c r="C71" s="5"/>
      <c r="D71" s="5"/>
      <c r="E71" s="5"/>
      <c r="F71" s="5"/>
      <c r="G71" s="5"/>
      <c r="H71" s="5"/>
      <c r="O71" s="5"/>
      <c r="P71" s="5"/>
      <c r="Q71" s="5"/>
      <c r="R71" s="5"/>
      <c r="S71" s="5"/>
      <c r="T71" s="5"/>
    </row>
    <row r="76" spans="3:22" x14ac:dyDescent="0.25">
      <c r="I76" s="34"/>
      <c r="J76" s="34"/>
      <c r="U76" s="34"/>
      <c r="V76" s="34"/>
    </row>
  </sheetData>
  <sheetProtection algorithmName="SHA-512" hashValue="O15JID7OZUbpEiDBMpBoMaU2R6cAE8A48RItOWu+Ngkmql5ViAmpwEZmu+tMgUbiE3KqcyWrxJrVeGValA6E7Q==" saltValue="IvGD/6U+Y7GMfbkBzAkX+w==" spinCount="100000" sheet="1" objects="1" scenarios="1"/>
  <mergeCells count="16">
    <mergeCell ref="I76:J76"/>
    <mergeCell ref="U76:V76"/>
    <mergeCell ref="I19:J19"/>
    <mergeCell ref="U19:V19"/>
    <mergeCell ref="C9:G9"/>
    <mergeCell ref="I9:K9"/>
    <mergeCell ref="H11:H14"/>
    <mergeCell ref="O9:S9"/>
    <mergeCell ref="U9:W9"/>
    <mergeCell ref="T11:T14"/>
    <mergeCell ref="B2:G2"/>
    <mergeCell ref="B3:G3"/>
    <mergeCell ref="E8:H8"/>
    <mergeCell ref="Q8:T8"/>
    <mergeCell ref="N2:S2"/>
    <mergeCell ref="N3:S3"/>
  </mergeCells>
  <pageMargins left="0.7" right="0.7" top="0.78740157499999996" bottom="0.78740157499999996" header="0.3" footer="0.3"/>
  <pageSetup paperSize="9" scale="53" orientation="portrait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1164F-AE10-4CA5-8854-84891467116D}">
  <sheetPr>
    <tabColor rgb="FF92D050"/>
  </sheetPr>
  <dimension ref="A2:U78"/>
  <sheetViews>
    <sheetView showGridLines="0" zoomScale="70" zoomScaleNormal="70" workbookViewId="0">
      <selection activeCell="G32" sqref="G32"/>
    </sheetView>
  </sheetViews>
  <sheetFormatPr baseColWidth="10" defaultColWidth="11.42578125" defaultRowHeight="15" x14ac:dyDescent="0.25"/>
  <cols>
    <col min="1" max="1" width="5.7109375" style="1" customWidth="1"/>
    <col min="2" max="2" width="15.7109375" style="1" customWidth="1"/>
    <col min="3" max="4" width="11.42578125" style="1"/>
    <col min="5" max="5" width="15" style="1" bestFit="1" customWidth="1"/>
    <col min="6" max="7" width="11.7109375" style="1" customWidth="1"/>
    <col min="8" max="8" width="14.140625" style="1" customWidth="1"/>
    <col min="9" max="9" width="20.140625" style="1" bestFit="1" customWidth="1"/>
    <col min="10" max="10" width="28.28515625" style="1" bestFit="1" customWidth="1"/>
    <col min="11" max="11" width="18.7109375" style="1" customWidth="1"/>
    <col min="12" max="12" width="5.7109375" style="1" customWidth="1"/>
    <col min="13" max="13" width="15.7109375" style="1" customWidth="1"/>
    <col min="14" max="15" width="11.42578125" style="1"/>
    <col min="16" max="16" width="15" style="1" bestFit="1" customWidth="1"/>
    <col min="17" max="19" width="11.7109375" style="1" customWidth="1"/>
    <col min="20" max="20" width="18.7109375" style="1" customWidth="1"/>
    <col min="21" max="21" width="21.5703125" style="1" bestFit="1" customWidth="1"/>
    <col min="22" max="22" width="18.7109375" style="1" customWidth="1"/>
    <col min="23" max="23" width="5.7109375" style="1" customWidth="1"/>
    <col min="24" max="16384" width="11.42578125" style="1"/>
  </cols>
  <sheetData>
    <row r="2" spans="1:21" ht="26.25" x14ac:dyDescent="0.4">
      <c r="B2" s="33" t="s">
        <v>32</v>
      </c>
      <c r="C2" s="33"/>
      <c r="D2" s="33"/>
      <c r="E2" s="33"/>
      <c r="F2" s="33"/>
      <c r="G2" s="33"/>
    </row>
    <row r="3" spans="1:21" ht="18.75" x14ac:dyDescent="0.3">
      <c r="B3" s="64" t="s">
        <v>48</v>
      </c>
      <c r="C3" s="64"/>
      <c r="D3" s="64"/>
      <c r="E3" s="64"/>
      <c r="F3" s="64"/>
      <c r="G3" s="64"/>
      <c r="I3" s="1" t="s">
        <v>10</v>
      </c>
      <c r="J3" s="1" t="s">
        <v>15</v>
      </c>
      <c r="K3" s="1" t="s">
        <v>505</v>
      </c>
    </row>
    <row r="4" spans="1:21" x14ac:dyDescent="0.25">
      <c r="B4" s="1" t="s">
        <v>30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I4" s="1" t="s">
        <v>29</v>
      </c>
      <c r="J4" s="1">
        <f>SUM(H17)/5</f>
        <v>58.239999999999995</v>
      </c>
      <c r="K4" s="1">
        <f>J4*185</f>
        <v>10774.4</v>
      </c>
    </row>
    <row r="5" spans="1:21" x14ac:dyDescent="0.25">
      <c r="B5" s="1" t="s">
        <v>37</v>
      </c>
      <c r="C5" s="5">
        <v>0.33333333333333331</v>
      </c>
      <c r="D5" s="5">
        <v>0.33333333333333331</v>
      </c>
      <c r="E5" s="5">
        <v>0.33333333333333331</v>
      </c>
      <c r="F5" s="5">
        <v>0.33333333333333331</v>
      </c>
      <c r="G5" s="5">
        <v>0.33333333333333331</v>
      </c>
      <c r="I5" s="1" t="s">
        <v>27</v>
      </c>
      <c r="J5" s="22">
        <f>(SUM(H18))/60/5</f>
        <v>2.1000000000000005</v>
      </c>
      <c r="K5" s="23">
        <f>J5*185</f>
        <v>388.50000000000011</v>
      </c>
      <c r="N5" s="5"/>
      <c r="O5" s="5"/>
      <c r="P5" s="5"/>
      <c r="Q5" s="5"/>
      <c r="R5" s="5"/>
      <c r="T5" s="34"/>
      <c r="U5" s="34"/>
    </row>
    <row r="6" spans="1:21" x14ac:dyDescent="0.25">
      <c r="B6" s="1" t="s">
        <v>38</v>
      </c>
      <c r="C6" s="5">
        <v>0.54166666666666663</v>
      </c>
      <c r="D6" s="5">
        <v>0.54166666666666663</v>
      </c>
      <c r="E6" s="5">
        <v>0.54166666666666663</v>
      </c>
      <c r="F6" s="5">
        <v>0.54166666666666663</v>
      </c>
      <c r="G6" s="5">
        <v>0.54166666666666663</v>
      </c>
      <c r="I6" s="1" t="s">
        <v>41</v>
      </c>
      <c r="J6" s="1">
        <v>1</v>
      </c>
      <c r="N6" s="5"/>
      <c r="O6" s="5"/>
      <c r="P6" s="5"/>
      <c r="Q6" s="5"/>
      <c r="R6" s="5"/>
      <c r="T6" s="34"/>
      <c r="U6" s="34"/>
    </row>
    <row r="7" spans="1:21" x14ac:dyDescent="0.25">
      <c r="C7" s="5"/>
      <c r="D7" s="5"/>
      <c r="E7" s="5"/>
      <c r="F7" s="5"/>
      <c r="G7" s="5"/>
      <c r="N7" s="5"/>
      <c r="O7" s="5"/>
      <c r="P7" s="5"/>
      <c r="Q7" s="5"/>
      <c r="R7" s="5"/>
    </row>
    <row r="8" spans="1:21" x14ac:dyDescent="0.25">
      <c r="C8" s="5"/>
      <c r="D8" s="5"/>
      <c r="E8" s="5"/>
      <c r="F8" s="5"/>
      <c r="G8" s="5"/>
      <c r="N8" s="5"/>
      <c r="O8" s="5"/>
      <c r="P8" s="5"/>
      <c r="Q8" s="5"/>
      <c r="R8" s="5"/>
    </row>
    <row r="10" spans="1:21" x14ac:dyDescent="0.25">
      <c r="A10" s="8"/>
      <c r="B10" s="8"/>
      <c r="C10" s="8"/>
      <c r="D10" s="8"/>
      <c r="E10" s="35"/>
      <c r="F10" s="35"/>
      <c r="G10" s="35"/>
      <c r="H10" s="35"/>
      <c r="I10" s="8"/>
      <c r="J10" s="8"/>
      <c r="K10" s="8"/>
      <c r="L10" s="8"/>
    </row>
    <row r="11" spans="1:21" x14ac:dyDescent="0.25">
      <c r="A11" s="8"/>
      <c r="B11" s="2" t="s">
        <v>40</v>
      </c>
      <c r="C11" s="49">
        <v>1</v>
      </c>
      <c r="D11" s="49"/>
      <c r="E11" s="49"/>
      <c r="F11" s="49"/>
      <c r="G11" s="49"/>
      <c r="H11" s="2"/>
      <c r="I11" s="50" t="s">
        <v>16</v>
      </c>
      <c r="J11" s="51"/>
      <c r="K11" s="52"/>
      <c r="L11" s="8"/>
    </row>
    <row r="12" spans="1:21" ht="15.75" x14ac:dyDescent="0.25">
      <c r="A12" s="8"/>
      <c r="B12" s="2" t="s">
        <v>15</v>
      </c>
      <c r="C12" s="4" t="s">
        <v>5</v>
      </c>
      <c r="D12" s="4" t="s">
        <v>6</v>
      </c>
      <c r="E12" s="4" t="s">
        <v>7</v>
      </c>
      <c r="F12" s="4" t="s">
        <v>8</v>
      </c>
      <c r="G12" s="4" t="s">
        <v>9</v>
      </c>
      <c r="H12" s="4" t="s">
        <v>10</v>
      </c>
      <c r="I12" s="4" t="s">
        <v>12</v>
      </c>
      <c r="J12" s="4" t="s">
        <v>13</v>
      </c>
      <c r="K12" s="4" t="s">
        <v>14</v>
      </c>
      <c r="L12" s="8"/>
    </row>
    <row r="13" spans="1:21" x14ac:dyDescent="0.25">
      <c r="A13" s="8"/>
      <c r="B13" s="2" t="s">
        <v>1</v>
      </c>
      <c r="C13" s="3">
        <v>0.2902777777777778</v>
      </c>
      <c r="D13" s="3">
        <v>0.2902777777777778</v>
      </c>
      <c r="E13" s="3">
        <v>0.2902777777777778</v>
      </c>
      <c r="F13" s="3">
        <v>0.2902777777777778</v>
      </c>
      <c r="G13" s="3">
        <v>0.2902777777777778</v>
      </c>
      <c r="H13" s="61" t="s">
        <v>520</v>
      </c>
      <c r="I13" s="2" t="s">
        <v>393</v>
      </c>
      <c r="J13" s="2" t="s">
        <v>62</v>
      </c>
      <c r="K13" s="2">
        <f t="shared" ref="K13:K20" si="0">IF(J13&lt;&gt;"",1,"")</f>
        <v>1</v>
      </c>
      <c r="L13" s="8"/>
    </row>
    <row r="14" spans="1:21" x14ac:dyDescent="0.25">
      <c r="A14" s="8"/>
      <c r="B14" s="2" t="s">
        <v>2</v>
      </c>
      <c r="C14" s="3">
        <f>$C$5</f>
        <v>0.33333333333333331</v>
      </c>
      <c r="D14" s="3">
        <f>$D$5</f>
        <v>0.33333333333333331</v>
      </c>
      <c r="E14" s="3">
        <f>$E$5</f>
        <v>0.33333333333333331</v>
      </c>
      <c r="F14" s="3">
        <f>$F$5</f>
        <v>0.33333333333333331</v>
      </c>
      <c r="G14" s="3">
        <f>$G$5</f>
        <v>0.33333333333333331</v>
      </c>
      <c r="H14" s="62"/>
      <c r="I14" s="2" t="s">
        <v>393</v>
      </c>
      <c r="J14" s="2" t="s">
        <v>274</v>
      </c>
      <c r="K14" s="2">
        <f t="shared" si="0"/>
        <v>1</v>
      </c>
      <c r="L14" s="8"/>
    </row>
    <row r="15" spans="1:21" x14ac:dyDescent="0.25">
      <c r="A15" s="8"/>
      <c r="B15" s="2" t="s">
        <v>3</v>
      </c>
      <c r="C15" s="3">
        <f>$C$6</f>
        <v>0.54166666666666663</v>
      </c>
      <c r="D15" s="3">
        <f>$D$6</f>
        <v>0.54166666666666663</v>
      </c>
      <c r="E15" s="3">
        <f>$E$6</f>
        <v>0.54166666666666663</v>
      </c>
      <c r="F15" s="3">
        <f>$F$6</f>
        <v>0.54166666666666663</v>
      </c>
      <c r="G15" s="3">
        <f>$G$6</f>
        <v>0.54166666666666663</v>
      </c>
      <c r="H15" s="62"/>
      <c r="I15" s="2" t="s">
        <v>393</v>
      </c>
      <c r="J15" s="2" t="s">
        <v>274</v>
      </c>
      <c r="K15" s="2">
        <f t="shared" si="0"/>
        <v>1</v>
      </c>
      <c r="L15" s="8"/>
    </row>
    <row r="16" spans="1:21" x14ac:dyDescent="0.25">
      <c r="A16" s="8"/>
      <c r="B16" s="2" t="s">
        <v>4</v>
      </c>
      <c r="C16" s="3">
        <v>0.58611111111111114</v>
      </c>
      <c r="D16" s="3">
        <v>0.58611111111111114</v>
      </c>
      <c r="E16" s="3">
        <v>0.58611111111111114</v>
      </c>
      <c r="F16" s="3">
        <v>0.58611111111111114</v>
      </c>
      <c r="G16" s="3">
        <v>0.58611111111111114</v>
      </c>
      <c r="H16" s="63"/>
      <c r="I16" s="2" t="s">
        <v>394</v>
      </c>
      <c r="J16" s="2" t="s">
        <v>386</v>
      </c>
      <c r="K16" s="2">
        <f t="shared" si="0"/>
        <v>1</v>
      </c>
      <c r="L16" s="8"/>
    </row>
    <row r="17" spans="1:12" x14ac:dyDescent="0.25">
      <c r="A17" s="8"/>
      <c r="B17" s="2" t="s">
        <v>28</v>
      </c>
      <c r="C17" s="2">
        <f>28.57+29.67</f>
        <v>58.24</v>
      </c>
      <c r="D17" s="2">
        <f t="shared" ref="D17:G17" si="1">28.57+29.67</f>
        <v>58.24</v>
      </c>
      <c r="E17" s="2">
        <f t="shared" si="1"/>
        <v>58.24</v>
      </c>
      <c r="F17" s="2">
        <f t="shared" si="1"/>
        <v>58.24</v>
      </c>
      <c r="G17" s="2">
        <f t="shared" si="1"/>
        <v>58.24</v>
      </c>
      <c r="H17" s="2">
        <f>SUM(C17:G17)</f>
        <v>291.2</v>
      </c>
      <c r="I17" s="2" t="s">
        <v>394</v>
      </c>
      <c r="J17" s="2" t="s">
        <v>386</v>
      </c>
      <c r="K17" s="2">
        <f t="shared" si="0"/>
        <v>1</v>
      </c>
      <c r="L17" s="8"/>
    </row>
    <row r="18" spans="1:12" x14ac:dyDescent="0.25">
      <c r="A18" s="8"/>
      <c r="B18" s="2" t="s">
        <v>11</v>
      </c>
      <c r="C18" s="10">
        <f>(C14-C13+C16-C15)*1440</f>
        <v>126.00000000000003</v>
      </c>
      <c r="D18" s="10">
        <f t="shared" ref="D18:G18" si="2">(D14-D13+D16-D15)*1440</f>
        <v>126.00000000000003</v>
      </c>
      <c r="E18" s="10">
        <f t="shared" si="2"/>
        <v>126.00000000000003</v>
      </c>
      <c r="F18" s="10">
        <f t="shared" si="2"/>
        <v>126.00000000000003</v>
      </c>
      <c r="G18" s="10">
        <f t="shared" si="2"/>
        <v>126.00000000000003</v>
      </c>
      <c r="H18" s="2">
        <f>SUM(C18:G18)</f>
        <v>630.00000000000011</v>
      </c>
      <c r="I18" s="2" t="s">
        <v>394</v>
      </c>
      <c r="J18" s="2" t="s">
        <v>415</v>
      </c>
      <c r="K18" s="2">
        <f t="shared" si="0"/>
        <v>1</v>
      </c>
      <c r="L18" s="8"/>
    </row>
    <row r="19" spans="1:12" x14ac:dyDescent="0.25">
      <c r="A19" s="8"/>
      <c r="B19" s="8"/>
      <c r="C19" s="8"/>
      <c r="D19" s="8"/>
      <c r="E19" s="8"/>
      <c r="F19" s="8"/>
      <c r="G19" s="8"/>
      <c r="H19" s="8"/>
      <c r="I19" s="2" t="s">
        <v>394</v>
      </c>
      <c r="J19" s="2" t="s">
        <v>507</v>
      </c>
      <c r="K19" s="2">
        <f t="shared" si="0"/>
        <v>1</v>
      </c>
      <c r="L19" s="8"/>
    </row>
    <row r="20" spans="1:12" x14ac:dyDescent="0.25">
      <c r="A20" s="8"/>
      <c r="B20" s="8"/>
      <c r="C20" s="8"/>
      <c r="D20" s="8"/>
      <c r="E20" s="8"/>
      <c r="F20" s="8"/>
      <c r="G20" s="8"/>
      <c r="H20" s="8"/>
      <c r="I20" s="2" t="s">
        <v>64</v>
      </c>
      <c r="J20" s="2"/>
      <c r="K20" s="2" t="str">
        <f t="shared" si="0"/>
        <v/>
      </c>
      <c r="L20" s="8"/>
    </row>
    <row r="21" spans="1:12" x14ac:dyDescent="0.25">
      <c r="A21" s="8"/>
      <c r="B21" s="8"/>
      <c r="C21" s="8"/>
      <c r="D21" s="8"/>
      <c r="E21" s="8"/>
      <c r="F21" s="8"/>
      <c r="G21" s="8"/>
      <c r="H21" s="8"/>
      <c r="I21" s="49" t="s">
        <v>10</v>
      </c>
      <c r="J21" s="49"/>
      <c r="K21" s="2">
        <f>SUM(K13:K20)</f>
        <v>7</v>
      </c>
      <c r="L21" s="8"/>
    </row>
    <row r="22" spans="1:12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C23" s="5"/>
      <c r="D23" s="5"/>
      <c r="E23" s="5"/>
      <c r="F23" s="5"/>
      <c r="G23" s="5"/>
      <c r="H23" s="5"/>
    </row>
    <row r="24" spans="1:12" x14ac:dyDescent="0.25">
      <c r="B24" t="s">
        <v>537</v>
      </c>
      <c r="C24" s="5"/>
      <c r="D24" s="5"/>
      <c r="E24" s="5"/>
      <c r="F24" s="5"/>
      <c r="G24" s="5"/>
      <c r="H24" s="5"/>
    </row>
    <row r="25" spans="1:12" x14ac:dyDescent="0.25">
      <c r="C25" s="5"/>
      <c r="D25" s="5"/>
      <c r="E25" s="5"/>
      <c r="F25" s="5"/>
      <c r="G25" s="5"/>
      <c r="H25" s="5"/>
    </row>
    <row r="26" spans="1:12" x14ac:dyDescent="0.25">
      <c r="C26" s="5"/>
      <c r="D26" s="5"/>
      <c r="E26" s="5"/>
      <c r="F26" s="5"/>
      <c r="G26" s="5"/>
      <c r="H26" s="5"/>
    </row>
    <row r="27" spans="1:12" x14ac:dyDescent="0.25">
      <c r="C27" s="5"/>
      <c r="D27" s="5"/>
      <c r="E27" s="5"/>
      <c r="F27" s="5"/>
      <c r="G27" s="5"/>
      <c r="H27" s="5"/>
    </row>
    <row r="28" spans="1:12" x14ac:dyDescent="0.25">
      <c r="C28" s="5"/>
      <c r="D28" s="5"/>
      <c r="E28" s="5"/>
      <c r="F28" s="5"/>
      <c r="G28" s="5"/>
      <c r="H28" s="5"/>
    </row>
    <row r="29" spans="1:12" x14ac:dyDescent="0.25">
      <c r="C29" s="5"/>
      <c r="D29" s="5"/>
      <c r="E29" s="5"/>
      <c r="F29" s="5"/>
      <c r="G29" s="5"/>
      <c r="H29" s="5"/>
    </row>
    <row r="30" spans="1:12" x14ac:dyDescent="0.25">
      <c r="C30" s="5"/>
      <c r="D30" s="5"/>
      <c r="E30" s="5"/>
      <c r="F30" s="5"/>
      <c r="G30" s="5"/>
      <c r="H30" s="5"/>
    </row>
    <row r="31" spans="1:12" x14ac:dyDescent="0.25">
      <c r="C31" s="5"/>
      <c r="D31" s="5"/>
      <c r="E31" s="5"/>
      <c r="F31" s="5"/>
      <c r="G31" s="5"/>
      <c r="H31" s="5"/>
    </row>
    <row r="32" spans="1:12" x14ac:dyDescent="0.25">
      <c r="C32" s="5"/>
      <c r="D32" s="5"/>
      <c r="E32" s="5"/>
      <c r="F32" s="5"/>
      <c r="G32" s="5"/>
      <c r="H32" s="5"/>
    </row>
    <row r="33" spans="3:8" x14ac:dyDescent="0.25">
      <c r="C33" s="5"/>
      <c r="D33" s="5"/>
      <c r="E33" s="5"/>
      <c r="F33" s="5"/>
      <c r="G33" s="5"/>
      <c r="H33" s="5"/>
    </row>
    <row r="34" spans="3:8" x14ac:dyDescent="0.25">
      <c r="C34" s="5"/>
      <c r="D34" s="5"/>
      <c r="E34" s="5"/>
      <c r="F34" s="5"/>
      <c r="G34" s="5"/>
      <c r="H34" s="5"/>
    </row>
    <row r="35" spans="3:8" x14ac:dyDescent="0.25">
      <c r="C35" s="5"/>
      <c r="D35" s="5"/>
      <c r="E35" s="5"/>
      <c r="F35" s="5"/>
      <c r="G35" s="5"/>
      <c r="H35" s="5"/>
    </row>
    <row r="36" spans="3:8" x14ac:dyDescent="0.25">
      <c r="C36" s="5"/>
      <c r="D36" s="5"/>
      <c r="E36" s="5"/>
      <c r="F36" s="5"/>
      <c r="G36" s="5"/>
      <c r="H36" s="5"/>
    </row>
    <row r="37" spans="3:8" x14ac:dyDescent="0.25">
      <c r="C37" s="5"/>
      <c r="D37" s="5"/>
      <c r="E37" s="5"/>
      <c r="F37" s="5"/>
      <c r="G37" s="5"/>
      <c r="H37" s="5"/>
    </row>
    <row r="38" spans="3:8" x14ac:dyDescent="0.25">
      <c r="C38" s="5"/>
      <c r="D38" s="5"/>
      <c r="E38" s="5"/>
      <c r="F38" s="5"/>
      <c r="G38" s="5"/>
      <c r="H38" s="5"/>
    </row>
    <row r="39" spans="3:8" x14ac:dyDescent="0.25">
      <c r="C39" s="5"/>
      <c r="D39" s="5"/>
      <c r="E39" s="5"/>
      <c r="F39" s="5"/>
      <c r="G39" s="5"/>
      <c r="H39" s="5"/>
    </row>
    <row r="40" spans="3:8" x14ac:dyDescent="0.25">
      <c r="C40" s="5"/>
      <c r="D40" s="5"/>
      <c r="E40" s="5"/>
      <c r="F40" s="5"/>
      <c r="G40" s="5"/>
      <c r="H40" s="5"/>
    </row>
    <row r="41" spans="3:8" x14ac:dyDescent="0.25">
      <c r="C41" s="5"/>
      <c r="D41" s="5"/>
      <c r="E41" s="5"/>
      <c r="F41" s="5"/>
      <c r="G41" s="5"/>
      <c r="H41" s="5"/>
    </row>
    <row r="42" spans="3:8" x14ac:dyDescent="0.25">
      <c r="C42" s="5"/>
      <c r="D42" s="5"/>
      <c r="E42" s="5"/>
      <c r="F42" s="5"/>
      <c r="G42" s="5"/>
      <c r="H42" s="5"/>
    </row>
    <row r="43" spans="3:8" x14ac:dyDescent="0.25">
      <c r="C43" s="5"/>
      <c r="D43" s="5"/>
      <c r="E43" s="5"/>
      <c r="F43" s="5"/>
      <c r="G43" s="5"/>
      <c r="H43" s="5"/>
    </row>
    <row r="44" spans="3:8" x14ac:dyDescent="0.25">
      <c r="C44" s="5"/>
      <c r="D44" s="5"/>
      <c r="E44" s="5"/>
      <c r="F44" s="5"/>
      <c r="G44" s="5"/>
      <c r="H44" s="5"/>
    </row>
    <row r="45" spans="3:8" x14ac:dyDescent="0.25">
      <c r="C45" s="5"/>
      <c r="D45" s="5"/>
      <c r="E45" s="5"/>
      <c r="F45" s="5"/>
      <c r="G45" s="5"/>
      <c r="H45" s="5"/>
    </row>
    <row r="46" spans="3:8" x14ac:dyDescent="0.25">
      <c r="C46" s="5"/>
      <c r="D46" s="5"/>
      <c r="E46" s="5"/>
      <c r="F46" s="5"/>
      <c r="G46" s="5"/>
      <c r="H46" s="5"/>
    </row>
    <row r="47" spans="3:8" x14ac:dyDescent="0.25">
      <c r="C47" s="5"/>
      <c r="D47" s="5"/>
      <c r="E47" s="5"/>
      <c r="F47" s="5"/>
      <c r="G47" s="5"/>
      <c r="H47" s="5"/>
    </row>
    <row r="48" spans="3:8" x14ac:dyDescent="0.25">
      <c r="C48" s="5"/>
      <c r="D48" s="5"/>
      <c r="E48" s="5"/>
      <c r="F48" s="5"/>
      <c r="G48" s="5"/>
      <c r="H48" s="5"/>
    </row>
    <row r="49" spans="3:8" x14ac:dyDescent="0.25">
      <c r="C49" s="5"/>
      <c r="D49" s="5"/>
      <c r="E49" s="5"/>
      <c r="F49" s="5"/>
      <c r="G49" s="5"/>
      <c r="H49" s="5"/>
    </row>
    <row r="50" spans="3:8" x14ac:dyDescent="0.25">
      <c r="C50" s="5"/>
      <c r="D50" s="5"/>
      <c r="E50" s="5"/>
      <c r="F50" s="5"/>
      <c r="G50" s="5"/>
      <c r="H50" s="5"/>
    </row>
    <row r="51" spans="3:8" x14ac:dyDescent="0.25">
      <c r="C51" s="5"/>
      <c r="D51" s="5"/>
      <c r="E51" s="5"/>
      <c r="F51" s="5"/>
      <c r="G51" s="5"/>
      <c r="H51" s="5"/>
    </row>
    <row r="52" spans="3:8" x14ac:dyDescent="0.25">
      <c r="C52" s="5"/>
      <c r="D52" s="5"/>
      <c r="E52" s="5"/>
      <c r="F52" s="5"/>
      <c r="G52" s="5"/>
      <c r="H52" s="5"/>
    </row>
    <row r="53" spans="3:8" x14ac:dyDescent="0.25">
      <c r="C53" s="5"/>
      <c r="D53" s="5"/>
      <c r="E53" s="5"/>
      <c r="F53" s="5"/>
      <c r="G53" s="5"/>
      <c r="H53" s="5"/>
    </row>
    <row r="54" spans="3:8" x14ac:dyDescent="0.25">
      <c r="C54" s="5"/>
      <c r="D54" s="5"/>
      <c r="E54" s="5"/>
      <c r="F54" s="5"/>
      <c r="G54" s="5"/>
      <c r="H54" s="5"/>
    </row>
    <row r="55" spans="3:8" x14ac:dyDescent="0.25">
      <c r="C55" s="5"/>
      <c r="D55" s="5"/>
      <c r="E55" s="5"/>
      <c r="F55" s="5"/>
      <c r="G55" s="5"/>
      <c r="H55" s="5"/>
    </row>
    <row r="56" spans="3:8" x14ac:dyDescent="0.25">
      <c r="C56" s="5"/>
      <c r="D56" s="5"/>
      <c r="E56" s="5"/>
      <c r="F56" s="5"/>
      <c r="G56" s="5"/>
      <c r="H56" s="5"/>
    </row>
    <row r="57" spans="3:8" x14ac:dyDescent="0.25">
      <c r="C57" s="5"/>
      <c r="D57" s="5"/>
      <c r="E57" s="5"/>
      <c r="F57" s="5"/>
      <c r="G57" s="5"/>
      <c r="H57" s="5"/>
    </row>
    <row r="58" spans="3:8" x14ac:dyDescent="0.25">
      <c r="C58" s="5"/>
      <c r="D58" s="5"/>
      <c r="E58" s="5"/>
      <c r="F58" s="5"/>
      <c r="G58" s="5"/>
      <c r="H58" s="5"/>
    </row>
    <row r="59" spans="3:8" x14ac:dyDescent="0.25">
      <c r="C59" s="5"/>
      <c r="D59" s="5"/>
      <c r="E59" s="5"/>
      <c r="F59" s="5"/>
      <c r="G59" s="5"/>
      <c r="H59" s="5"/>
    </row>
    <row r="60" spans="3:8" x14ac:dyDescent="0.25">
      <c r="C60" s="5"/>
      <c r="D60" s="5"/>
      <c r="E60" s="5"/>
      <c r="F60" s="5"/>
      <c r="G60" s="5"/>
      <c r="H60" s="5"/>
    </row>
    <row r="61" spans="3:8" x14ac:dyDescent="0.25">
      <c r="C61" s="5"/>
      <c r="D61" s="5"/>
      <c r="E61" s="5"/>
      <c r="F61" s="5"/>
      <c r="G61" s="5"/>
      <c r="H61" s="5"/>
    </row>
    <row r="62" spans="3:8" x14ac:dyDescent="0.25">
      <c r="C62" s="5"/>
      <c r="D62" s="5"/>
      <c r="E62" s="5"/>
      <c r="F62" s="5"/>
      <c r="G62" s="5"/>
      <c r="H62" s="5"/>
    </row>
    <row r="63" spans="3:8" x14ac:dyDescent="0.25">
      <c r="C63" s="5"/>
      <c r="D63" s="5"/>
      <c r="E63" s="5"/>
      <c r="F63" s="5"/>
      <c r="G63" s="5"/>
      <c r="H63" s="5"/>
    </row>
    <row r="64" spans="3:8" x14ac:dyDescent="0.25">
      <c r="C64" s="5"/>
      <c r="D64" s="5"/>
      <c r="E64" s="5"/>
      <c r="F64" s="5"/>
      <c r="G64" s="5"/>
      <c r="H64" s="5"/>
    </row>
    <row r="65" spans="3:21" x14ac:dyDescent="0.25">
      <c r="C65" s="5"/>
      <c r="D65" s="5"/>
      <c r="E65" s="5"/>
      <c r="F65" s="5"/>
      <c r="G65" s="5"/>
      <c r="H65" s="5"/>
    </row>
    <row r="66" spans="3:21" x14ac:dyDescent="0.25">
      <c r="C66" s="5"/>
      <c r="D66" s="5"/>
      <c r="E66" s="5"/>
      <c r="F66" s="5"/>
      <c r="G66" s="5"/>
      <c r="H66" s="5"/>
    </row>
    <row r="67" spans="3:21" x14ac:dyDescent="0.25">
      <c r="C67" s="5"/>
      <c r="D67" s="5"/>
      <c r="E67" s="5"/>
      <c r="F67" s="5"/>
      <c r="G67" s="5"/>
      <c r="H67" s="5"/>
    </row>
    <row r="68" spans="3:21" x14ac:dyDescent="0.25">
      <c r="C68" s="5"/>
      <c r="D68" s="5"/>
      <c r="E68" s="5"/>
      <c r="F68" s="5"/>
      <c r="G68" s="5"/>
      <c r="H68" s="5"/>
    </row>
    <row r="69" spans="3:21" x14ac:dyDescent="0.25">
      <c r="C69" s="5"/>
      <c r="D69" s="5"/>
      <c r="E69" s="5"/>
      <c r="F69" s="5"/>
      <c r="G69" s="5"/>
      <c r="H69" s="5"/>
    </row>
    <row r="70" spans="3:21" x14ac:dyDescent="0.25">
      <c r="C70" s="5"/>
      <c r="D70" s="5"/>
      <c r="E70" s="5"/>
      <c r="F70" s="5"/>
      <c r="G70" s="5"/>
      <c r="H70" s="5"/>
    </row>
    <row r="71" spans="3:21" x14ac:dyDescent="0.25">
      <c r="C71" s="5"/>
      <c r="D71" s="5"/>
      <c r="E71" s="5"/>
      <c r="F71" s="5"/>
      <c r="G71" s="5"/>
      <c r="H71" s="5"/>
      <c r="N71" s="5"/>
      <c r="O71" s="5"/>
      <c r="P71" s="5"/>
      <c r="Q71" s="5"/>
      <c r="R71" s="5"/>
      <c r="S71" s="5"/>
    </row>
    <row r="72" spans="3:21" x14ac:dyDescent="0.25">
      <c r="C72" s="5"/>
      <c r="D72" s="5"/>
      <c r="E72" s="5"/>
      <c r="F72" s="5"/>
      <c r="G72" s="5"/>
      <c r="H72" s="5"/>
      <c r="N72" s="5"/>
      <c r="O72" s="5"/>
      <c r="P72" s="5"/>
      <c r="Q72" s="5"/>
      <c r="R72" s="5"/>
      <c r="S72" s="5"/>
    </row>
    <row r="73" spans="3:21" x14ac:dyDescent="0.25">
      <c r="C73" s="5"/>
      <c r="D73" s="5"/>
      <c r="E73" s="5"/>
      <c r="F73" s="5"/>
      <c r="G73" s="5"/>
      <c r="H73" s="5"/>
      <c r="N73" s="5"/>
      <c r="O73" s="5"/>
      <c r="P73" s="5"/>
      <c r="Q73" s="5"/>
      <c r="R73" s="5"/>
      <c r="S73" s="5"/>
    </row>
    <row r="78" spans="3:21" x14ac:dyDescent="0.25">
      <c r="I78" s="34"/>
      <c r="J78" s="34"/>
      <c r="T78" s="34"/>
      <c r="U78" s="34"/>
    </row>
  </sheetData>
  <sheetProtection algorithmName="SHA-512" hashValue="9xlx79le2P2iTWA/QX4rMeVEdYejWfdHDvlP3xcVvO/FXOS4AH1S95WAPTkS6w5hjmSbaYUdwJBkGDWFywQ2zg==" saltValue="FE5p5geJo1hdPKoN/bWybQ==" spinCount="100000" sheet="1" objects="1" scenarios="1"/>
  <mergeCells count="11">
    <mergeCell ref="I78:J78"/>
    <mergeCell ref="T78:U78"/>
    <mergeCell ref="I21:J21"/>
    <mergeCell ref="C11:G11"/>
    <mergeCell ref="I11:K11"/>
    <mergeCell ref="H13:H16"/>
    <mergeCell ref="B2:G2"/>
    <mergeCell ref="B3:G3"/>
    <mergeCell ref="T5:U5"/>
    <mergeCell ref="T6:U6"/>
    <mergeCell ref="E10:H10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B0114-40EC-4B1C-B1E4-113401B55F80}">
  <sheetPr>
    <tabColor rgb="FF92D050"/>
  </sheetPr>
  <dimension ref="A2:Y81"/>
  <sheetViews>
    <sheetView showGridLines="0" zoomScale="70" zoomScaleNormal="70" workbookViewId="0">
      <selection activeCell="G32" sqref="G32"/>
    </sheetView>
  </sheetViews>
  <sheetFormatPr baseColWidth="10" defaultColWidth="11.42578125" defaultRowHeight="15" x14ac:dyDescent="0.25"/>
  <cols>
    <col min="1" max="1" width="5.7109375" style="1" customWidth="1"/>
    <col min="2" max="2" width="16.7109375" style="1" bestFit="1" customWidth="1"/>
    <col min="3" max="4" width="11.42578125" style="1"/>
    <col min="5" max="5" width="15" style="1" bestFit="1" customWidth="1"/>
    <col min="6" max="8" width="11.7109375" style="1" customWidth="1"/>
    <col min="9" max="9" width="20.140625" style="1" bestFit="1" customWidth="1"/>
    <col min="10" max="10" width="28.28515625" style="1" bestFit="1" customWidth="1"/>
    <col min="11" max="11" width="18.7109375" style="1" customWidth="1"/>
    <col min="12" max="13" width="3.28515625" style="1" customWidth="1"/>
    <col min="14" max="14" width="15.7109375" style="1" customWidth="1"/>
    <col min="15" max="16" width="11.42578125" style="1"/>
    <col min="17" max="17" width="15" style="1" bestFit="1" customWidth="1"/>
    <col min="18" max="20" width="11.7109375" style="1" customWidth="1"/>
    <col min="21" max="21" width="20.140625" style="1" bestFit="1" customWidth="1"/>
    <col min="22" max="22" width="21.5703125" style="1" bestFit="1" customWidth="1"/>
    <col min="23" max="23" width="18.7109375" style="1" customWidth="1"/>
    <col min="24" max="25" width="3.28515625" style="1" customWidth="1"/>
    <col min="26" max="16384" width="11.42578125" style="1"/>
  </cols>
  <sheetData>
    <row r="2" spans="1:25" ht="26.25" x14ac:dyDescent="0.4">
      <c r="B2" s="33" t="s">
        <v>33</v>
      </c>
      <c r="C2" s="33"/>
      <c r="D2" s="33"/>
      <c r="E2" s="33"/>
      <c r="F2" s="33"/>
      <c r="G2" s="33"/>
    </row>
    <row r="3" spans="1:25" ht="18.75" x14ac:dyDescent="0.3">
      <c r="B3" s="64" t="s">
        <v>49</v>
      </c>
      <c r="C3" s="64"/>
      <c r="D3" s="64"/>
      <c r="E3" s="64"/>
      <c r="F3" s="64"/>
      <c r="G3" s="64"/>
      <c r="I3" s="1" t="s">
        <v>10</v>
      </c>
      <c r="J3" s="1" t="s">
        <v>15</v>
      </c>
      <c r="K3" s="1" t="s">
        <v>505</v>
      </c>
    </row>
    <row r="4" spans="1:25" x14ac:dyDescent="0.25">
      <c r="B4" s="1" t="s">
        <v>30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I4" s="1" t="s">
        <v>29</v>
      </c>
      <c r="J4" s="22">
        <f>SUM(H18,H32,T18)/5</f>
        <v>75.006</v>
      </c>
      <c r="K4" s="1">
        <f>J4*185</f>
        <v>13876.11</v>
      </c>
    </row>
    <row r="5" spans="1:25" x14ac:dyDescent="0.25">
      <c r="B5" s="1" t="s">
        <v>37</v>
      </c>
      <c r="C5" s="5">
        <v>0.33333333333333331</v>
      </c>
      <c r="D5" s="5">
        <v>0.33333333333333331</v>
      </c>
      <c r="E5" s="5">
        <v>0.33333333333333331</v>
      </c>
      <c r="F5" s="5">
        <v>0.33333333333333331</v>
      </c>
      <c r="G5" s="5">
        <v>0.33333333333333331</v>
      </c>
      <c r="I5" s="1" t="s">
        <v>27</v>
      </c>
      <c r="J5" s="22">
        <f>SUM(H19,H33,T19)/60/5</f>
        <v>2.3233333333333297</v>
      </c>
      <c r="K5" s="23">
        <f>J5*185</f>
        <v>429.81666666666598</v>
      </c>
      <c r="O5" s="5"/>
      <c r="P5" s="5"/>
      <c r="Q5" s="5"/>
      <c r="R5" s="5"/>
      <c r="S5" s="5"/>
      <c r="U5" s="34"/>
      <c r="V5" s="34"/>
    </row>
    <row r="6" spans="1:25" x14ac:dyDescent="0.25">
      <c r="B6" s="1" t="s">
        <v>42</v>
      </c>
      <c r="C6" s="5">
        <v>0.53472222222222221</v>
      </c>
      <c r="D6" s="5">
        <v>0.53472222222222221</v>
      </c>
      <c r="E6" s="5">
        <v>0.53472222222222221</v>
      </c>
      <c r="F6" s="5">
        <v>0.53472222222222221</v>
      </c>
      <c r="G6" s="5">
        <v>0.53472222222222221</v>
      </c>
      <c r="I6" s="1" t="s">
        <v>41</v>
      </c>
      <c r="J6" s="1">
        <v>3</v>
      </c>
      <c r="O6" s="5"/>
      <c r="P6" s="5"/>
      <c r="Q6" s="5"/>
      <c r="R6" s="5"/>
      <c r="S6" s="5"/>
      <c r="U6" s="34"/>
      <c r="V6" s="34"/>
    </row>
    <row r="7" spans="1:25" x14ac:dyDescent="0.25">
      <c r="B7" s="1" t="s">
        <v>44</v>
      </c>
      <c r="C7" s="5">
        <v>0.65972222222222221</v>
      </c>
      <c r="D7" s="5">
        <v>0.65972222222222221</v>
      </c>
      <c r="E7" s="5">
        <v>0.65972222222222221</v>
      </c>
      <c r="F7" s="5">
        <v>0.65972222222222221</v>
      </c>
      <c r="G7" s="5">
        <v>0.65972222222222221</v>
      </c>
      <c r="O7" s="5"/>
      <c r="P7" s="5"/>
      <c r="Q7" s="5"/>
      <c r="R7" s="5"/>
      <c r="S7" s="5"/>
    </row>
    <row r="9" spans="1:25" x14ac:dyDescent="0.25">
      <c r="A9" s="8"/>
      <c r="B9" s="8"/>
      <c r="C9" s="8"/>
      <c r="D9" s="8"/>
      <c r="E9" s="35"/>
      <c r="F9" s="35"/>
      <c r="G9" s="35"/>
      <c r="H9" s="35"/>
      <c r="I9" s="8"/>
      <c r="J9" s="8"/>
      <c r="K9" s="8"/>
      <c r="L9" s="8"/>
      <c r="M9" s="8"/>
      <c r="N9" s="8"/>
      <c r="O9" s="8"/>
      <c r="P9" s="8"/>
      <c r="Q9" s="35"/>
      <c r="R9" s="35"/>
      <c r="S9" s="35"/>
      <c r="T9" s="35"/>
      <c r="U9" s="8"/>
      <c r="V9" s="8"/>
      <c r="W9" s="8"/>
      <c r="X9" s="8"/>
      <c r="Y9" s="8"/>
    </row>
    <row r="10" spans="1:25" x14ac:dyDescent="0.25">
      <c r="A10" s="8"/>
      <c r="B10" s="2" t="s">
        <v>40</v>
      </c>
      <c r="C10" s="49">
        <v>1</v>
      </c>
      <c r="D10" s="49"/>
      <c r="E10" s="49"/>
      <c r="F10" s="49"/>
      <c r="G10" s="49"/>
      <c r="H10" s="2"/>
      <c r="I10" s="50" t="s">
        <v>16</v>
      </c>
      <c r="J10" s="51"/>
      <c r="K10" s="52"/>
      <c r="L10" s="8"/>
      <c r="M10" s="8"/>
      <c r="N10" s="2" t="s">
        <v>40</v>
      </c>
      <c r="O10" s="49">
        <v>3</v>
      </c>
      <c r="P10" s="49"/>
      <c r="Q10" s="49"/>
      <c r="R10" s="49"/>
      <c r="S10" s="49"/>
      <c r="T10" s="2"/>
      <c r="U10" s="50" t="s">
        <v>16</v>
      </c>
      <c r="V10" s="51"/>
      <c r="W10" s="52"/>
      <c r="X10" s="8"/>
      <c r="Y10" s="8"/>
    </row>
    <row r="11" spans="1:25" ht="15.75" x14ac:dyDescent="0.25">
      <c r="A11" s="8"/>
      <c r="B11" s="2" t="s">
        <v>15</v>
      </c>
      <c r="C11" s="4" t="s">
        <v>5</v>
      </c>
      <c r="D11" s="4" t="s">
        <v>6</v>
      </c>
      <c r="E11" s="4" t="s">
        <v>7</v>
      </c>
      <c r="F11" s="4" t="s">
        <v>8</v>
      </c>
      <c r="G11" s="4" t="s">
        <v>9</v>
      </c>
      <c r="H11" s="4" t="s">
        <v>10</v>
      </c>
      <c r="I11" s="4" t="s">
        <v>12</v>
      </c>
      <c r="J11" s="4" t="s">
        <v>13</v>
      </c>
      <c r="K11" s="4" t="s">
        <v>14</v>
      </c>
      <c r="L11" s="8"/>
      <c r="M11" s="8"/>
      <c r="N11" s="2" t="s">
        <v>15</v>
      </c>
      <c r="O11" s="4" t="s">
        <v>5</v>
      </c>
      <c r="P11" s="4" t="s">
        <v>6</v>
      </c>
      <c r="Q11" s="4" t="s">
        <v>7</v>
      </c>
      <c r="R11" s="4" t="s">
        <v>8</v>
      </c>
      <c r="S11" s="4" t="s">
        <v>9</v>
      </c>
      <c r="T11" s="4" t="s">
        <v>10</v>
      </c>
      <c r="U11" s="4" t="s">
        <v>12</v>
      </c>
      <c r="V11" s="4" t="s">
        <v>13</v>
      </c>
      <c r="W11" s="4" t="s">
        <v>14</v>
      </c>
      <c r="X11" s="8"/>
      <c r="Y11" s="8"/>
    </row>
    <row r="12" spans="1:25" x14ac:dyDescent="0.25">
      <c r="A12" s="8"/>
      <c r="B12" s="2" t="s">
        <v>1</v>
      </c>
      <c r="C12" s="3">
        <v>0.30694444444444446</v>
      </c>
      <c r="D12" s="3">
        <v>0.30694444444444446</v>
      </c>
      <c r="E12" s="3">
        <v>0.30694444444444446</v>
      </c>
      <c r="F12" s="3">
        <v>0.30694444444444446</v>
      </c>
      <c r="G12" s="3">
        <v>0.30694444444444446</v>
      </c>
      <c r="H12" s="46"/>
      <c r="I12" s="2" t="s">
        <v>157</v>
      </c>
      <c r="J12" s="2" t="s">
        <v>273</v>
      </c>
      <c r="K12" s="2">
        <f t="shared" ref="K12:K19" si="0">IF(J12&lt;&gt;"",1,"")</f>
        <v>1</v>
      </c>
      <c r="L12" s="8"/>
      <c r="M12" s="8"/>
      <c r="N12" s="2" t="s">
        <v>1</v>
      </c>
      <c r="O12" s="65"/>
      <c r="P12" s="66"/>
      <c r="Q12" s="66"/>
      <c r="R12" s="67"/>
      <c r="S12" s="46"/>
      <c r="T12" s="46"/>
      <c r="U12" s="2" t="s">
        <v>279</v>
      </c>
      <c r="V12" s="2" t="s">
        <v>281</v>
      </c>
      <c r="W12" s="2">
        <f t="shared" ref="W12:W19" si="1">IF(V12&lt;&gt;"",1,"")</f>
        <v>1</v>
      </c>
      <c r="X12" s="8"/>
      <c r="Y12" s="8"/>
    </row>
    <row r="13" spans="1:25" x14ac:dyDescent="0.25">
      <c r="A13" s="8"/>
      <c r="B13" s="2" t="s">
        <v>2</v>
      </c>
      <c r="C13" s="3">
        <f>$C$5</f>
        <v>0.33333333333333331</v>
      </c>
      <c r="D13" s="3">
        <f>$D$5</f>
        <v>0.33333333333333331</v>
      </c>
      <c r="E13" s="3">
        <f>$E$5</f>
        <v>0.33333333333333331</v>
      </c>
      <c r="F13" s="3">
        <f>$F$5</f>
        <v>0.33333333333333331</v>
      </c>
      <c r="G13" s="3">
        <f>$G$5</f>
        <v>0.33333333333333331</v>
      </c>
      <c r="H13" s="47"/>
      <c r="I13" s="2" t="s">
        <v>109</v>
      </c>
      <c r="J13" s="2" t="s">
        <v>274</v>
      </c>
      <c r="K13" s="2">
        <f t="shared" si="0"/>
        <v>1</v>
      </c>
      <c r="L13" s="8"/>
      <c r="M13" s="8"/>
      <c r="N13" s="2" t="s">
        <v>2</v>
      </c>
      <c r="O13" s="68"/>
      <c r="P13" s="69"/>
      <c r="Q13" s="69"/>
      <c r="R13" s="70"/>
      <c r="S13" s="48"/>
      <c r="T13" s="47"/>
      <c r="U13" s="2" t="s">
        <v>278</v>
      </c>
      <c r="V13" s="2" t="s">
        <v>280</v>
      </c>
      <c r="W13" s="2">
        <f t="shared" si="1"/>
        <v>1</v>
      </c>
      <c r="X13" s="8"/>
      <c r="Y13" s="8"/>
    </row>
    <row r="14" spans="1:25" x14ac:dyDescent="0.25">
      <c r="A14" s="8"/>
      <c r="B14" s="14" t="s">
        <v>42</v>
      </c>
      <c r="C14" s="18"/>
      <c r="D14" s="18"/>
      <c r="E14" s="18"/>
      <c r="F14" s="18"/>
      <c r="G14" s="18"/>
      <c r="H14" s="47"/>
      <c r="I14" s="2" t="s">
        <v>109</v>
      </c>
      <c r="J14" s="2" t="s">
        <v>275</v>
      </c>
      <c r="K14" s="2">
        <f t="shared" si="0"/>
        <v>1</v>
      </c>
      <c r="L14" s="8"/>
      <c r="M14" s="8"/>
      <c r="N14" s="2" t="s">
        <v>42</v>
      </c>
      <c r="O14" s="68"/>
      <c r="P14" s="69"/>
      <c r="Q14" s="69"/>
      <c r="R14" s="70"/>
      <c r="S14" s="3">
        <f>$G$6</f>
        <v>0.53472222222222221</v>
      </c>
      <c r="T14" s="47"/>
      <c r="U14" s="2" t="s">
        <v>92</v>
      </c>
      <c r="V14" s="2" t="s">
        <v>282</v>
      </c>
      <c r="W14" s="2">
        <f t="shared" si="1"/>
        <v>1</v>
      </c>
      <c r="X14" s="8"/>
      <c r="Y14" s="8"/>
    </row>
    <row r="15" spans="1:25" x14ac:dyDescent="0.25">
      <c r="A15" s="8"/>
      <c r="B15" s="14" t="s">
        <v>43</v>
      </c>
      <c r="C15" s="18"/>
      <c r="D15" s="18"/>
      <c r="E15" s="18"/>
      <c r="F15" s="18"/>
      <c r="G15" s="18"/>
      <c r="H15" s="47"/>
      <c r="I15" s="2" t="s">
        <v>109</v>
      </c>
      <c r="J15" s="2" t="s">
        <v>185</v>
      </c>
      <c r="K15" s="2">
        <f t="shared" si="0"/>
        <v>1</v>
      </c>
      <c r="L15" s="8"/>
      <c r="M15" s="8"/>
      <c r="N15" s="2" t="s">
        <v>43</v>
      </c>
      <c r="O15" s="68"/>
      <c r="P15" s="69"/>
      <c r="Q15" s="69"/>
      <c r="R15" s="70"/>
      <c r="S15" s="3">
        <v>0.5805555555555556</v>
      </c>
      <c r="T15" s="47"/>
      <c r="U15" s="2" t="s">
        <v>92</v>
      </c>
      <c r="V15" s="2" t="s">
        <v>283</v>
      </c>
      <c r="W15" s="2">
        <f t="shared" si="1"/>
        <v>1</v>
      </c>
      <c r="X15" s="8"/>
      <c r="Y15" s="8"/>
    </row>
    <row r="16" spans="1:25" x14ac:dyDescent="0.25">
      <c r="A16" s="8"/>
      <c r="B16" s="2" t="s">
        <v>44</v>
      </c>
      <c r="C16" s="3">
        <f>$C$7</f>
        <v>0.65972222222222221</v>
      </c>
      <c r="D16" s="3">
        <f>$D$7</f>
        <v>0.65972222222222221</v>
      </c>
      <c r="E16" s="3">
        <f>$E$7</f>
        <v>0.65972222222222221</v>
      </c>
      <c r="F16" s="3">
        <f>$F$7</f>
        <v>0.65972222222222221</v>
      </c>
      <c r="G16" s="3">
        <f>$G$7</f>
        <v>0.65972222222222221</v>
      </c>
      <c r="H16" s="47"/>
      <c r="I16" s="2" t="s">
        <v>64</v>
      </c>
      <c r="J16" s="2"/>
      <c r="K16" s="2" t="str">
        <f t="shared" si="0"/>
        <v/>
      </c>
      <c r="L16" s="8"/>
      <c r="M16" s="8"/>
      <c r="N16" s="2" t="s">
        <v>44</v>
      </c>
      <c r="O16" s="68"/>
      <c r="P16" s="69"/>
      <c r="Q16" s="69"/>
      <c r="R16" s="70"/>
      <c r="S16" s="46"/>
      <c r="T16" s="47"/>
      <c r="U16" s="2" t="s">
        <v>92</v>
      </c>
      <c r="V16" s="2" t="s">
        <v>284</v>
      </c>
      <c r="W16" s="2">
        <f t="shared" si="1"/>
        <v>1</v>
      </c>
      <c r="X16" s="8"/>
      <c r="Y16" s="8"/>
    </row>
    <row r="17" spans="1:25" x14ac:dyDescent="0.25">
      <c r="A17" s="8"/>
      <c r="B17" s="2" t="s">
        <v>45</v>
      </c>
      <c r="C17" s="3">
        <v>0.68611111111111112</v>
      </c>
      <c r="D17" s="3">
        <v>0.68611111111111112</v>
      </c>
      <c r="E17" s="3">
        <v>0.68611111111111112</v>
      </c>
      <c r="F17" s="3">
        <v>0.68611111111111112</v>
      </c>
      <c r="G17" s="3">
        <v>0.68611111111111112</v>
      </c>
      <c r="H17" s="48"/>
      <c r="I17" s="2" t="s">
        <v>64</v>
      </c>
      <c r="J17" s="2"/>
      <c r="K17" s="2" t="str">
        <f t="shared" si="0"/>
        <v/>
      </c>
      <c r="L17" s="8"/>
      <c r="M17" s="8"/>
      <c r="N17" s="2" t="s">
        <v>45</v>
      </c>
      <c r="O17" s="68"/>
      <c r="P17" s="69"/>
      <c r="Q17" s="69"/>
      <c r="R17" s="70"/>
      <c r="S17" s="48"/>
      <c r="T17" s="48"/>
      <c r="U17" s="2" t="s">
        <v>109</v>
      </c>
      <c r="V17" s="2" t="s">
        <v>272</v>
      </c>
      <c r="W17" s="2">
        <f t="shared" si="1"/>
        <v>1</v>
      </c>
      <c r="X17" s="8"/>
      <c r="Y17" s="8"/>
    </row>
    <row r="18" spans="1:25" x14ac:dyDescent="0.25">
      <c r="A18" s="8"/>
      <c r="B18" s="2" t="s">
        <v>28</v>
      </c>
      <c r="C18" s="2">
        <f>15.36+14.93</f>
        <v>30.29</v>
      </c>
      <c r="D18" s="2">
        <f t="shared" ref="D18:G18" si="2">15.36+14.93</f>
        <v>30.29</v>
      </c>
      <c r="E18" s="2">
        <f t="shared" si="2"/>
        <v>30.29</v>
      </c>
      <c r="F18" s="2">
        <f t="shared" si="2"/>
        <v>30.29</v>
      </c>
      <c r="G18" s="2">
        <f t="shared" si="2"/>
        <v>30.29</v>
      </c>
      <c r="H18" s="2">
        <f>SUM(C18:G18)</f>
        <v>151.44999999999999</v>
      </c>
      <c r="I18" s="2" t="s">
        <v>64</v>
      </c>
      <c r="J18" s="2"/>
      <c r="K18" s="2" t="str">
        <f t="shared" si="0"/>
        <v/>
      </c>
      <c r="L18" s="8"/>
      <c r="M18" s="8"/>
      <c r="N18" s="2" t="s">
        <v>0</v>
      </c>
      <c r="O18" s="71"/>
      <c r="P18" s="72"/>
      <c r="Q18" s="72"/>
      <c r="R18" s="73"/>
      <c r="S18" s="2">
        <v>25.12</v>
      </c>
      <c r="T18" s="2">
        <f>SUM(O18:S18)</f>
        <v>25.12</v>
      </c>
      <c r="U18" s="2" t="s">
        <v>109</v>
      </c>
      <c r="V18" s="2" t="s">
        <v>290</v>
      </c>
      <c r="W18" s="2">
        <f t="shared" si="1"/>
        <v>1</v>
      </c>
      <c r="X18" s="8"/>
      <c r="Y18" s="8"/>
    </row>
    <row r="19" spans="1:25" x14ac:dyDescent="0.25">
      <c r="A19" s="8"/>
      <c r="B19" s="2" t="s">
        <v>11</v>
      </c>
      <c r="C19" s="10">
        <f t="shared" ref="C19:D19" si="3">(C13-C12+C17-C16)*1440</f>
        <v>75.999999999999886</v>
      </c>
      <c r="D19" s="10">
        <f t="shared" si="3"/>
        <v>75.999999999999886</v>
      </c>
      <c r="E19" s="10">
        <f>(E13-E12+E17-E16)*1440</f>
        <v>75.999999999999886</v>
      </c>
      <c r="F19" s="10">
        <f t="shared" ref="F19:G19" si="4">(F13-F12+F17-F16)*1440</f>
        <v>75.999999999999886</v>
      </c>
      <c r="G19" s="10">
        <f t="shared" si="4"/>
        <v>75.999999999999886</v>
      </c>
      <c r="H19" s="2">
        <f>SUM(C19:G19)</f>
        <v>379.99999999999943</v>
      </c>
      <c r="I19" s="2" t="s">
        <v>64</v>
      </c>
      <c r="J19" s="2"/>
      <c r="K19" s="2" t="str">
        <f t="shared" si="0"/>
        <v/>
      </c>
      <c r="L19" s="8"/>
      <c r="M19" s="8"/>
      <c r="N19" s="2" t="s">
        <v>11</v>
      </c>
      <c r="O19" s="10">
        <f>(O13-O12+O17-O14)*1440</f>
        <v>0</v>
      </c>
      <c r="P19" s="10">
        <f t="shared" ref="P19:R19" si="5">(P13-P12+P17-P14)*1440</f>
        <v>0</v>
      </c>
      <c r="Q19" s="10">
        <f t="shared" si="5"/>
        <v>0</v>
      </c>
      <c r="R19" s="10">
        <f t="shared" si="5"/>
        <v>0</v>
      </c>
      <c r="S19" s="10">
        <f>(S15-S14)*1440</f>
        <v>66.000000000000085</v>
      </c>
      <c r="T19" s="2">
        <f>SUM(O19:S19)</f>
        <v>66.000000000000085</v>
      </c>
      <c r="U19" s="2" t="s">
        <v>109</v>
      </c>
      <c r="V19" s="2" t="s">
        <v>271</v>
      </c>
      <c r="W19" s="2">
        <f t="shared" si="1"/>
        <v>1</v>
      </c>
      <c r="X19" s="8"/>
      <c r="Y19" s="8"/>
    </row>
    <row r="20" spans="1:25" x14ac:dyDescent="0.25">
      <c r="A20" s="8"/>
      <c r="B20" s="8"/>
      <c r="C20" s="8"/>
      <c r="D20" s="8"/>
      <c r="E20" s="8"/>
      <c r="F20" s="8"/>
      <c r="G20" s="8"/>
      <c r="H20" s="8"/>
      <c r="I20" s="40" t="s">
        <v>10</v>
      </c>
      <c r="J20" s="41"/>
      <c r="K20" s="37">
        <f>SUM(K12:K19)</f>
        <v>4</v>
      </c>
      <c r="L20" s="8"/>
      <c r="M20" s="8"/>
      <c r="N20" s="8"/>
      <c r="O20" s="8"/>
      <c r="P20" s="8"/>
      <c r="Q20" s="8"/>
      <c r="R20" s="8"/>
      <c r="S20" s="8"/>
      <c r="T20" s="8"/>
      <c r="U20" s="40" t="s">
        <v>10</v>
      </c>
      <c r="V20" s="41"/>
      <c r="W20" s="37">
        <f>SUM(W12:W19)</f>
        <v>8</v>
      </c>
      <c r="X20" s="8"/>
      <c r="Y20" s="8"/>
    </row>
    <row r="21" spans="1:25" x14ac:dyDescent="0.25">
      <c r="A21" s="8"/>
      <c r="B21" s="8"/>
      <c r="C21" s="8"/>
      <c r="D21" s="8"/>
      <c r="E21" s="8"/>
      <c r="F21" s="8"/>
      <c r="G21" s="8"/>
      <c r="H21" s="8"/>
      <c r="I21" s="42"/>
      <c r="J21" s="43"/>
      <c r="K21" s="38"/>
      <c r="L21" s="8"/>
      <c r="M21" s="8"/>
      <c r="N21" s="8"/>
      <c r="O21" s="8"/>
      <c r="P21" s="8"/>
      <c r="Q21" s="8"/>
      <c r="R21" s="8"/>
      <c r="S21" s="8"/>
      <c r="T21" s="8"/>
      <c r="U21" s="42"/>
      <c r="V21" s="43"/>
      <c r="W21" s="38"/>
      <c r="X21" s="8"/>
      <c r="Y21" s="8"/>
    </row>
    <row r="22" spans="1:25" x14ac:dyDescent="0.25">
      <c r="A22" s="8"/>
      <c r="B22" s="8"/>
      <c r="C22" s="8"/>
      <c r="D22" s="8"/>
      <c r="E22" s="8"/>
      <c r="F22" s="8"/>
      <c r="G22" s="8"/>
      <c r="H22" s="8"/>
      <c r="I22" s="44"/>
      <c r="J22" s="45"/>
      <c r="K22" s="39"/>
      <c r="L22" s="8"/>
      <c r="M22" s="8"/>
      <c r="N22" s="8"/>
      <c r="O22" s="8"/>
      <c r="P22" s="8"/>
      <c r="Q22" s="8"/>
      <c r="R22" s="8"/>
      <c r="S22" s="8"/>
      <c r="T22" s="8"/>
      <c r="U22" s="44"/>
      <c r="V22" s="45"/>
      <c r="W22" s="39"/>
      <c r="X22" s="8"/>
      <c r="Y22" s="8"/>
    </row>
    <row r="23" spans="1:2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x14ac:dyDescent="0.25">
      <c r="A24" s="8"/>
      <c r="B24" s="2" t="s">
        <v>40</v>
      </c>
      <c r="C24" s="49">
        <v>2</v>
      </c>
      <c r="D24" s="49"/>
      <c r="E24" s="49"/>
      <c r="F24" s="49"/>
      <c r="G24" s="49"/>
      <c r="H24" s="2"/>
      <c r="I24" s="50" t="s">
        <v>16</v>
      </c>
      <c r="J24" s="51"/>
      <c r="K24" s="52"/>
      <c r="L24" s="8"/>
      <c r="M24" s="8"/>
      <c r="O24" s="5"/>
      <c r="P24" s="5"/>
      <c r="Q24" s="5"/>
      <c r="R24" s="5"/>
      <c r="S24" s="5"/>
      <c r="T24" s="5"/>
    </row>
    <row r="25" spans="1:25" ht="15.75" x14ac:dyDescent="0.25">
      <c r="A25" s="8"/>
      <c r="B25" s="2" t="s">
        <v>15</v>
      </c>
      <c r="C25" s="4" t="s">
        <v>5</v>
      </c>
      <c r="D25" s="4" t="s">
        <v>6</v>
      </c>
      <c r="E25" s="4" t="s">
        <v>7</v>
      </c>
      <c r="F25" s="4" t="s">
        <v>8</v>
      </c>
      <c r="G25" s="4" t="s">
        <v>9</v>
      </c>
      <c r="H25" s="4" t="s">
        <v>10</v>
      </c>
      <c r="I25" s="4" t="s">
        <v>12</v>
      </c>
      <c r="J25" s="4" t="s">
        <v>13</v>
      </c>
      <c r="K25" s="4" t="s">
        <v>14</v>
      </c>
      <c r="L25" s="8"/>
      <c r="M25" s="8"/>
      <c r="O25" s="5"/>
      <c r="P25" s="5"/>
      <c r="Q25" s="5"/>
      <c r="R25" s="5"/>
      <c r="S25" s="5"/>
      <c r="T25" s="5"/>
    </row>
    <row r="26" spans="1:25" x14ac:dyDescent="0.25">
      <c r="A26" s="8"/>
      <c r="B26" s="2" t="s">
        <v>1</v>
      </c>
      <c r="C26" s="3">
        <v>0.30902777777777779</v>
      </c>
      <c r="D26" s="3">
        <v>0.30902777777777779</v>
      </c>
      <c r="E26" s="3">
        <v>0.30902777777777779</v>
      </c>
      <c r="F26" s="3">
        <v>0.30902777777777779</v>
      </c>
      <c r="G26" s="3">
        <v>0.30902777777777779</v>
      </c>
      <c r="H26" s="46"/>
      <c r="I26" s="2" t="s">
        <v>278</v>
      </c>
      <c r="J26" s="2" t="s">
        <v>285</v>
      </c>
      <c r="K26" s="2">
        <f t="shared" ref="K26:K33" si="6">IF(J26&lt;&gt;"",1,"")</f>
        <v>1</v>
      </c>
      <c r="L26" s="8"/>
      <c r="M26" s="8"/>
      <c r="O26" s="5"/>
      <c r="P26" s="5"/>
      <c r="Q26" s="5"/>
      <c r="R26" s="5"/>
      <c r="S26" s="5"/>
      <c r="T26" s="5"/>
    </row>
    <row r="27" spans="1:25" x14ac:dyDescent="0.25">
      <c r="A27" s="8"/>
      <c r="B27" s="2" t="s">
        <v>2</v>
      </c>
      <c r="C27" s="3">
        <f>$C$5</f>
        <v>0.33333333333333331</v>
      </c>
      <c r="D27" s="3">
        <f>$D$5</f>
        <v>0.33333333333333331</v>
      </c>
      <c r="E27" s="3">
        <f>$E$5</f>
        <v>0.33333333333333331</v>
      </c>
      <c r="F27" s="3">
        <f>$F$5</f>
        <v>0.33333333333333331</v>
      </c>
      <c r="G27" s="3">
        <f>$G$5</f>
        <v>0.33333333333333331</v>
      </c>
      <c r="H27" s="47"/>
      <c r="I27" s="2" t="s">
        <v>279</v>
      </c>
      <c r="J27" s="2" t="s">
        <v>286</v>
      </c>
      <c r="K27" s="2">
        <f t="shared" si="6"/>
        <v>1</v>
      </c>
      <c r="L27" s="8"/>
      <c r="M27" s="8"/>
      <c r="O27" s="5"/>
      <c r="P27" s="5"/>
      <c r="Q27" s="5"/>
      <c r="R27" s="5"/>
      <c r="S27" s="5"/>
      <c r="T27" s="5"/>
    </row>
    <row r="28" spans="1:25" x14ac:dyDescent="0.25">
      <c r="A28" s="8"/>
      <c r="B28" s="2" t="s">
        <v>42</v>
      </c>
      <c r="C28" s="3">
        <v>0.48958333333333331</v>
      </c>
      <c r="D28" s="3">
        <v>0.48958333333333331</v>
      </c>
      <c r="E28" s="46"/>
      <c r="F28" s="3">
        <v>0.48958333333333331</v>
      </c>
      <c r="G28" s="3">
        <v>0.48958333333333331</v>
      </c>
      <c r="H28" s="47"/>
      <c r="I28" s="2" t="s">
        <v>92</v>
      </c>
      <c r="J28" s="2" t="s">
        <v>287</v>
      </c>
      <c r="K28" s="2">
        <f t="shared" si="6"/>
        <v>1</v>
      </c>
      <c r="L28" s="8"/>
      <c r="M28" s="8"/>
      <c r="O28" s="5"/>
      <c r="P28" s="5"/>
      <c r="Q28" s="5"/>
      <c r="R28" s="5"/>
      <c r="S28" s="5"/>
      <c r="T28" s="5"/>
    </row>
    <row r="29" spans="1:25" x14ac:dyDescent="0.25">
      <c r="A29" s="8"/>
      <c r="B29" s="2" t="s">
        <v>43</v>
      </c>
      <c r="C29" s="3">
        <v>0.50347222222222221</v>
      </c>
      <c r="D29" s="3">
        <v>0.50347222222222221</v>
      </c>
      <c r="E29" s="47"/>
      <c r="F29" s="3">
        <v>0.50347222222222221</v>
      </c>
      <c r="G29" s="3">
        <v>0.50069444444444444</v>
      </c>
      <c r="H29" s="48"/>
      <c r="I29" s="2" t="s">
        <v>92</v>
      </c>
      <c r="J29" s="2" t="s">
        <v>288</v>
      </c>
      <c r="K29" s="2">
        <f t="shared" si="6"/>
        <v>1</v>
      </c>
      <c r="L29" s="8"/>
      <c r="M29" s="8"/>
      <c r="O29" s="5"/>
      <c r="P29" s="5"/>
      <c r="Q29" s="5"/>
      <c r="R29" s="5"/>
      <c r="S29" s="5"/>
      <c r="T29" s="5"/>
    </row>
    <row r="30" spans="1:25" x14ac:dyDescent="0.25">
      <c r="A30" s="8"/>
      <c r="B30" s="2" t="s">
        <v>44</v>
      </c>
      <c r="C30" s="3">
        <f>$C$7</f>
        <v>0.65972222222222221</v>
      </c>
      <c r="D30" s="3">
        <f>$D$7</f>
        <v>0.65972222222222221</v>
      </c>
      <c r="E30" s="47"/>
      <c r="F30" s="3">
        <f>$F$7</f>
        <v>0.65972222222222221</v>
      </c>
      <c r="G30" s="3">
        <f>$G$7</f>
        <v>0.65972222222222221</v>
      </c>
      <c r="H30" s="11"/>
      <c r="I30" s="2" t="s">
        <v>92</v>
      </c>
      <c r="J30" s="2" t="s">
        <v>289</v>
      </c>
      <c r="K30" s="2">
        <f t="shared" si="6"/>
        <v>1</v>
      </c>
      <c r="L30" s="8"/>
      <c r="M30" s="8"/>
      <c r="O30" s="5"/>
      <c r="P30" s="5"/>
      <c r="Q30" s="5"/>
      <c r="R30" s="5"/>
      <c r="S30" s="5"/>
      <c r="T30" s="5"/>
    </row>
    <row r="31" spans="1:25" x14ac:dyDescent="0.25">
      <c r="A31" s="8"/>
      <c r="B31" s="2" t="s">
        <v>45</v>
      </c>
      <c r="C31" s="3">
        <v>0.68055555555555558</v>
      </c>
      <c r="D31" s="3">
        <v>0.68055555555555558</v>
      </c>
      <c r="E31" s="48"/>
      <c r="F31" s="3">
        <v>0.68055555555555558</v>
      </c>
      <c r="G31" s="3">
        <v>0.68055555555555558</v>
      </c>
      <c r="H31" s="11"/>
      <c r="I31" s="2" t="s">
        <v>64</v>
      </c>
      <c r="J31" s="2"/>
      <c r="K31" s="2" t="str">
        <f t="shared" si="6"/>
        <v/>
      </c>
      <c r="L31" s="8"/>
      <c r="M31" s="8"/>
      <c r="O31" s="5"/>
      <c r="P31" s="5"/>
      <c r="Q31" s="5"/>
      <c r="R31" s="5"/>
      <c r="S31" s="5"/>
      <c r="T31" s="5"/>
    </row>
    <row r="32" spans="1:25" x14ac:dyDescent="0.25">
      <c r="A32" s="8"/>
      <c r="B32" s="2" t="s">
        <v>0</v>
      </c>
      <c r="C32" s="2">
        <f>15.42+19.98+10.36</f>
        <v>45.76</v>
      </c>
      <c r="D32" s="2">
        <f>15.42+19.98+10.36</f>
        <v>45.76</v>
      </c>
      <c r="E32" s="2">
        <f>15.42</f>
        <v>15.42</v>
      </c>
      <c r="F32" s="2">
        <f>15.42+19.98+10.36</f>
        <v>45.76</v>
      </c>
      <c r="G32" s="2">
        <f>15.42+19.98+10.36</f>
        <v>45.76</v>
      </c>
      <c r="H32" s="2">
        <f>SUM(C32:G32)</f>
        <v>198.45999999999998</v>
      </c>
      <c r="I32" s="2" t="s">
        <v>64</v>
      </c>
      <c r="J32" s="2"/>
      <c r="K32" s="2" t="str">
        <f t="shared" si="6"/>
        <v/>
      </c>
      <c r="L32" s="8"/>
      <c r="M32" s="8"/>
      <c r="O32" s="5"/>
      <c r="P32" s="5"/>
      <c r="Q32" s="5"/>
      <c r="R32" s="5"/>
      <c r="S32" s="5"/>
      <c r="T32" s="5"/>
    </row>
    <row r="33" spans="1:20" x14ac:dyDescent="0.25">
      <c r="A33" s="8"/>
      <c r="B33" s="2" t="s">
        <v>11</v>
      </c>
      <c r="C33" s="10">
        <f>(C27-C26+C29-C28)*1440</f>
        <v>54.999999999999886</v>
      </c>
      <c r="D33" s="10">
        <f t="shared" ref="D33:G33" si="7">(D27-D26+D29-D28)*1440</f>
        <v>54.999999999999886</v>
      </c>
      <c r="E33" s="10">
        <f t="shared" si="7"/>
        <v>34.999999999999957</v>
      </c>
      <c r="F33" s="10">
        <f t="shared" si="7"/>
        <v>54.999999999999886</v>
      </c>
      <c r="G33" s="10">
        <f t="shared" si="7"/>
        <v>50.999999999999901</v>
      </c>
      <c r="H33" s="2">
        <f>SUM(C33:G33)</f>
        <v>250.99999999999949</v>
      </c>
      <c r="I33" s="2" t="s">
        <v>64</v>
      </c>
      <c r="J33" s="2"/>
      <c r="K33" s="2" t="str">
        <f t="shared" si="6"/>
        <v/>
      </c>
      <c r="L33" s="8"/>
      <c r="M33" s="8"/>
      <c r="O33" s="5"/>
      <c r="P33" s="5"/>
      <c r="Q33" s="5"/>
      <c r="R33" s="5"/>
      <c r="S33" s="5"/>
      <c r="T33" s="5"/>
    </row>
    <row r="34" spans="1:20" x14ac:dyDescent="0.25">
      <c r="A34" s="8"/>
      <c r="B34" s="8"/>
      <c r="C34" s="8"/>
      <c r="D34" s="8"/>
      <c r="E34" s="8"/>
      <c r="F34" s="8"/>
      <c r="G34" s="8"/>
      <c r="H34" s="8"/>
      <c r="I34" s="40" t="s">
        <v>10</v>
      </c>
      <c r="J34" s="41"/>
      <c r="K34" s="37">
        <f>SUM(K26:K33)</f>
        <v>5</v>
      </c>
      <c r="L34" s="8"/>
      <c r="M34" s="8"/>
      <c r="O34" s="5"/>
      <c r="P34" s="5"/>
      <c r="Q34" s="5"/>
      <c r="R34" s="5"/>
      <c r="S34" s="5"/>
      <c r="T34" s="5"/>
    </row>
    <row r="35" spans="1:20" x14ac:dyDescent="0.25">
      <c r="A35" s="8"/>
      <c r="B35" s="8"/>
      <c r="C35" s="8"/>
      <c r="D35" s="8"/>
      <c r="E35" s="8"/>
      <c r="F35" s="8"/>
      <c r="G35" s="8"/>
      <c r="H35" s="8"/>
      <c r="I35" s="42"/>
      <c r="J35" s="43"/>
      <c r="K35" s="38"/>
      <c r="L35" s="8"/>
      <c r="M35" s="8"/>
      <c r="O35" s="5"/>
      <c r="P35" s="5"/>
      <c r="Q35" s="5"/>
      <c r="R35" s="5"/>
      <c r="S35" s="5"/>
      <c r="T35" s="5"/>
    </row>
    <row r="36" spans="1:20" x14ac:dyDescent="0.25">
      <c r="A36" s="8"/>
      <c r="B36" s="8"/>
      <c r="C36" s="8"/>
      <c r="D36" s="8"/>
      <c r="E36" s="8"/>
      <c r="F36" s="8"/>
      <c r="G36" s="8"/>
      <c r="H36" s="8"/>
      <c r="I36" s="44"/>
      <c r="J36" s="45"/>
      <c r="K36" s="39"/>
      <c r="L36" s="8"/>
      <c r="M36" s="8"/>
      <c r="O36" s="5"/>
      <c r="P36" s="5"/>
      <c r="Q36" s="5"/>
      <c r="R36" s="5"/>
      <c r="S36" s="5"/>
      <c r="T36" s="5"/>
    </row>
    <row r="37" spans="1:20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O37" s="5"/>
      <c r="P37" s="5"/>
      <c r="Q37" s="5"/>
      <c r="R37" s="5"/>
      <c r="S37" s="5"/>
      <c r="T37" s="5"/>
    </row>
    <row r="38" spans="1:20" x14ac:dyDescent="0.25">
      <c r="C38" s="5"/>
      <c r="D38" s="5"/>
      <c r="E38" s="5"/>
      <c r="F38" s="5"/>
      <c r="G38" s="5"/>
      <c r="H38" s="5"/>
      <c r="O38" s="5"/>
      <c r="P38" s="5"/>
      <c r="Q38" s="5"/>
      <c r="R38" s="5"/>
      <c r="S38" s="5"/>
      <c r="T38" s="5"/>
    </row>
    <row r="39" spans="1:20" x14ac:dyDescent="0.25">
      <c r="C39" s="5"/>
      <c r="D39" s="5"/>
      <c r="E39" s="5"/>
      <c r="F39" s="5"/>
      <c r="G39" s="5"/>
      <c r="H39" s="5"/>
      <c r="O39" s="5"/>
      <c r="P39" s="5"/>
      <c r="Q39" s="5"/>
      <c r="R39" s="5"/>
      <c r="S39" s="5"/>
      <c r="T39" s="5"/>
    </row>
    <row r="40" spans="1:20" x14ac:dyDescent="0.25">
      <c r="B40" t="s">
        <v>537</v>
      </c>
      <c r="C40" s="5"/>
      <c r="D40" s="5"/>
      <c r="E40" s="5"/>
      <c r="F40" s="5"/>
      <c r="G40" s="5"/>
      <c r="H40" s="5"/>
      <c r="O40" s="5"/>
      <c r="P40" s="5"/>
      <c r="Q40" s="5"/>
      <c r="R40" s="5"/>
      <c r="S40" s="5"/>
      <c r="T40" s="5"/>
    </row>
    <row r="41" spans="1:20" x14ac:dyDescent="0.25">
      <c r="C41" s="5"/>
      <c r="D41" s="5"/>
      <c r="E41" s="5"/>
      <c r="F41" s="5"/>
      <c r="G41" s="5"/>
      <c r="H41" s="5"/>
      <c r="P41" s="5"/>
      <c r="Q41" s="5"/>
      <c r="R41" s="5"/>
      <c r="S41" s="5"/>
      <c r="T41" s="5"/>
    </row>
    <row r="42" spans="1:20" x14ac:dyDescent="0.25">
      <c r="C42" s="5"/>
      <c r="D42" s="5"/>
      <c r="E42" s="5"/>
      <c r="F42" s="5"/>
      <c r="G42" s="5"/>
      <c r="H42" s="5"/>
      <c r="O42" s="5"/>
      <c r="P42" s="5"/>
      <c r="Q42" s="5"/>
      <c r="R42" s="5"/>
      <c r="S42" s="5"/>
      <c r="T42" s="5"/>
    </row>
    <row r="43" spans="1:20" x14ac:dyDescent="0.25">
      <c r="C43" s="5"/>
      <c r="D43" s="5"/>
      <c r="E43" s="5"/>
      <c r="F43" s="5"/>
      <c r="G43" s="5"/>
      <c r="H43" s="5"/>
      <c r="O43" s="5"/>
      <c r="P43" s="5"/>
      <c r="Q43" s="5"/>
      <c r="R43" s="5"/>
      <c r="S43" s="5"/>
      <c r="T43" s="5"/>
    </row>
    <row r="44" spans="1:20" x14ac:dyDescent="0.25">
      <c r="C44" s="5"/>
      <c r="D44" s="5"/>
      <c r="E44" s="5"/>
      <c r="F44" s="5"/>
      <c r="G44" s="5"/>
      <c r="H44" s="5"/>
      <c r="O44" s="5"/>
      <c r="P44" s="5"/>
      <c r="Q44" s="5"/>
      <c r="R44" s="5"/>
      <c r="S44" s="5"/>
      <c r="T44" s="5"/>
    </row>
    <row r="45" spans="1:20" x14ac:dyDescent="0.25">
      <c r="C45" s="5"/>
      <c r="D45" s="5"/>
      <c r="E45" s="5"/>
      <c r="F45" s="5"/>
      <c r="G45" s="5"/>
      <c r="H45" s="5"/>
      <c r="O45" s="5"/>
      <c r="P45" s="5"/>
      <c r="Q45" s="5"/>
      <c r="R45" s="5"/>
      <c r="S45" s="5"/>
      <c r="T45" s="5"/>
    </row>
    <row r="46" spans="1:20" x14ac:dyDescent="0.25">
      <c r="C46" s="5"/>
      <c r="D46" s="5"/>
      <c r="E46" s="5"/>
      <c r="F46" s="5"/>
      <c r="G46" s="5"/>
      <c r="H46" s="5"/>
      <c r="O46" s="5"/>
      <c r="P46" s="5"/>
      <c r="Q46" s="5"/>
      <c r="R46" s="5"/>
      <c r="S46" s="5"/>
      <c r="T46" s="5"/>
    </row>
    <row r="47" spans="1:20" x14ac:dyDescent="0.25">
      <c r="C47" s="5"/>
      <c r="D47" s="5"/>
      <c r="E47" s="5"/>
      <c r="F47" s="5"/>
      <c r="G47" s="5"/>
      <c r="H47" s="5"/>
      <c r="O47" s="5"/>
      <c r="P47" s="5"/>
      <c r="Q47" s="5"/>
      <c r="R47" s="5"/>
      <c r="S47" s="5"/>
      <c r="T47" s="5"/>
    </row>
    <row r="48" spans="1:20" x14ac:dyDescent="0.25">
      <c r="C48" s="5"/>
      <c r="D48" s="5"/>
      <c r="E48" s="5"/>
      <c r="F48" s="5"/>
      <c r="G48" s="5"/>
      <c r="H48" s="5"/>
      <c r="O48" s="5"/>
      <c r="P48" s="5"/>
      <c r="Q48" s="5"/>
      <c r="R48" s="5"/>
      <c r="S48" s="5"/>
      <c r="T48" s="5"/>
    </row>
    <row r="49" spans="3:20" x14ac:dyDescent="0.25">
      <c r="C49" s="5"/>
      <c r="D49" s="5"/>
      <c r="E49" s="5"/>
      <c r="F49" s="5"/>
      <c r="G49" s="5"/>
      <c r="H49" s="5"/>
      <c r="O49" s="5"/>
      <c r="P49" s="5"/>
      <c r="Q49" s="5"/>
      <c r="R49" s="5"/>
      <c r="S49" s="5"/>
      <c r="T49" s="5"/>
    </row>
    <row r="50" spans="3:20" x14ac:dyDescent="0.25">
      <c r="C50" s="5"/>
      <c r="D50" s="5"/>
      <c r="E50" s="5"/>
      <c r="F50" s="5"/>
      <c r="G50" s="5"/>
      <c r="H50" s="5"/>
      <c r="O50" s="5"/>
      <c r="P50" s="5"/>
      <c r="Q50" s="5"/>
      <c r="R50" s="5"/>
      <c r="S50" s="5"/>
      <c r="T50" s="5"/>
    </row>
    <row r="51" spans="3:20" x14ac:dyDescent="0.25">
      <c r="C51" s="5"/>
      <c r="D51" s="5"/>
      <c r="E51" s="5"/>
      <c r="F51" s="5"/>
      <c r="G51" s="5"/>
      <c r="H51" s="5"/>
      <c r="O51" s="5"/>
      <c r="P51" s="5"/>
      <c r="Q51" s="5"/>
      <c r="R51" s="5"/>
      <c r="S51" s="5"/>
      <c r="T51" s="5"/>
    </row>
    <row r="52" spans="3:20" x14ac:dyDescent="0.25">
      <c r="C52" s="5"/>
      <c r="D52" s="5"/>
      <c r="E52" s="5"/>
      <c r="F52" s="5"/>
      <c r="G52" s="5"/>
      <c r="H52" s="5"/>
      <c r="O52" s="5"/>
      <c r="P52" s="5"/>
      <c r="Q52" s="5"/>
      <c r="R52" s="5"/>
      <c r="S52" s="5"/>
      <c r="T52" s="5"/>
    </row>
    <row r="53" spans="3:20" x14ac:dyDescent="0.25">
      <c r="C53" s="5"/>
      <c r="D53" s="5"/>
      <c r="E53" s="5"/>
      <c r="F53" s="5"/>
      <c r="G53" s="5"/>
      <c r="H53" s="5"/>
      <c r="O53" s="5"/>
      <c r="P53" s="5"/>
      <c r="Q53" s="5"/>
      <c r="R53" s="5"/>
      <c r="S53" s="5"/>
      <c r="T53" s="5"/>
    </row>
    <row r="54" spans="3:20" x14ac:dyDescent="0.25">
      <c r="C54" s="5"/>
      <c r="D54" s="5"/>
      <c r="E54" s="5"/>
      <c r="F54" s="5"/>
      <c r="G54" s="5"/>
      <c r="H54" s="5"/>
      <c r="O54" s="5"/>
      <c r="P54" s="5"/>
      <c r="Q54" s="5"/>
      <c r="R54" s="5"/>
      <c r="S54" s="5"/>
      <c r="T54" s="5"/>
    </row>
    <row r="55" spans="3:20" x14ac:dyDescent="0.25">
      <c r="C55" s="5"/>
      <c r="D55" s="5"/>
      <c r="E55" s="5"/>
      <c r="F55" s="5"/>
      <c r="G55" s="5"/>
      <c r="H55" s="5"/>
      <c r="O55" s="5"/>
      <c r="P55" s="5"/>
      <c r="Q55" s="5"/>
      <c r="R55" s="5"/>
      <c r="S55" s="5"/>
      <c r="T55" s="5"/>
    </row>
    <row r="56" spans="3:20" x14ac:dyDescent="0.25">
      <c r="C56" s="5"/>
      <c r="D56" s="5"/>
      <c r="E56" s="5"/>
      <c r="F56" s="5"/>
      <c r="G56" s="5"/>
      <c r="H56" s="5"/>
      <c r="O56" s="5"/>
      <c r="P56" s="5"/>
      <c r="Q56" s="5"/>
      <c r="R56" s="5"/>
      <c r="S56" s="5"/>
      <c r="T56" s="5"/>
    </row>
    <row r="57" spans="3:20" x14ac:dyDescent="0.25">
      <c r="C57" s="5"/>
      <c r="D57" s="5"/>
      <c r="E57" s="5"/>
      <c r="F57" s="5"/>
      <c r="G57" s="5"/>
      <c r="H57" s="5"/>
      <c r="O57" s="5"/>
      <c r="P57" s="5"/>
      <c r="Q57" s="5"/>
      <c r="R57" s="5"/>
      <c r="S57" s="5"/>
      <c r="T57" s="5"/>
    </row>
    <row r="58" spans="3:20" x14ac:dyDescent="0.25">
      <c r="C58" s="5"/>
      <c r="D58" s="5"/>
      <c r="E58" s="5"/>
      <c r="F58" s="5"/>
      <c r="G58" s="5"/>
      <c r="H58" s="5"/>
      <c r="O58" s="5"/>
      <c r="P58" s="5"/>
      <c r="Q58" s="5"/>
      <c r="R58" s="5"/>
      <c r="S58" s="5"/>
      <c r="T58" s="5"/>
    </row>
    <row r="59" spans="3:20" x14ac:dyDescent="0.25">
      <c r="C59" s="5"/>
      <c r="D59" s="5"/>
      <c r="E59" s="5"/>
      <c r="F59" s="5"/>
      <c r="G59" s="5"/>
      <c r="H59" s="5"/>
      <c r="O59" s="5"/>
      <c r="P59" s="5"/>
      <c r="Q59" s="5"/>
      <c r="R59" s="5"/>
      <c r="S59" s="5"/>
      <c r="T59" s="5"/>
    </row>
    <row r="60" spans="3:20" x14ac:dyDescent="0.25">
      <c r="C60" s="5"/>
      <c r="D60" s="5"/>
      <c r="E60" s="5"/>
      <c r="F60" s="5"/>
      <c r="G60" s="5"/>
      <c r="H60" s="5"/>
      <c r="O60" s="5"/>
      <c r="P60" s="5"/>
      <c r="Q60" s="5"/>
      <c r="R60" s="5"/>
      <c r="S60" s="5"/>
      <c r="T60" s="5"/>
    </row>
    <row r="61" spans="3:20" x14ac:dyDescent="0.25">
      <c r="C61" s="5"/>
      <c r="D61" s="5"/>
      <c r="E61" s="5"/>
      <c r="F61" s="5"/>
      <c r="G61" s="5"/>
      <c r="H61" s="5"/>
      <c r="O61" s="5"/>
      <c r="P61" s="5"/>
      <c r="Q61" s="5"/>
      <c r="R61" s="5"/>
      <c r="S61" s="5"/>
      <c r="T61" s="5"/>
    </row>
    <row r="62" spans="3:20" x14ac:dyDescent="0.25">
      <c r="C62" s="5"/>
      <c r="D62" s="5"/>
      <c r="E62" s="5"/>
      <c r="F62" s="5"/>
      <c r="G62" s="5"/>
      <c r="H62" s="5"/>
      <c r="O62" s="5"/>
      <c r="P62" s="5"/>
      <c r="Q62" s="5"/>
      <c r="R62" s="5"/>
      <c r="S62" s="5"/>
      <c r="T62" s="5"/>
    </row>
    <row r="63" spans="3:20" x14ac:dyDescent="0.25">
      <c r="C63" s="5"/>
      <c r="D63" s="5"/>
      <c r="E63" s="5"/>
      <c r="F63" s="5"/>
      <c r="G63" s="5"/>
      <c r="H63" s="5"/>
      <c r="O63" s="5"/>
      <c r="P63" s="5"/>
      <c r="Q63" s="5"/>
      <c r="R63" s="5"/>
      <c r="S63" s="5"/>
      <c r="T63" s="5"/>
    </row>
    <row r="64" spans="3:20" x14ac:dyDescent="0.25">
      <c r="C64" s="5"/>
      <c r="D64" s="5"/>
      <c r="E64" s="5"/>
      <c r="F64" s="5"/>
      <c r="G64" s="5"/>
      <c r="H64" s="5"/>
      <c r="O64" s="5"/>
      <c r="P64" s="5"/>
      <c r="Q64" s="5"/>
      <c r="R64" s="5"/>
      <c r="S64" s="5"/>
      <c r="T64" s="5"/>
    </row>
    <row r="65" spans="3:20" x14ac:dyDescent="0.25">
      <c r="C65" s="5"/>
      <c r="D65" s="5"/>
      <c r="E65" s="5"/>
      <c r="F65" s="5"/>
      <c r="G65" s="5"/>
      <c r="H65" s="5"/>
      <c r="O65" s="5"/>
      <c r="P65" s="5"/>
      <c r="Q65" s="5"/>
      <c r="R65" s="5"/>
      <c r="S65" s="5"/>
      <c r="T65" s="5"/>
    </row>
    <row r="66" spans="3:20" x14ac:dyDescent="0.25">
      <c r="C66" s="5"/>
      <c r="D66" s="5"/>
      <c r="E66" s="5"/>
      <c r="F66" s="5"/>
      <c r="G66" s="5"/>
      <c r="H66" s="5"/>
      <c r="O66" s="5"/>
      <c r="P66" s="5"/>
      <c r="Q66" s="5"/>
      <c r="R66" s="5"/>
      <c r="S66" s="5"/>
      <c r="T66" s="5"/>
    </row>
    <row r="67" spans="3:20" x14ac:dyDescent="0.25">
      <c r="C67" s="5"/>
      <c r="D67" s="5"/>
      <c r="E67" s="5"/>
      <c r="F67" s="5"/>
      <c r="G67" s="5"/>
      <c r="H67" s="5"/>
      <c r="O67" s="5"/>
      <c r="P67" s="5"/>
      <c r="Q67" s="5"/>
      <c r="R67" s="5"/>
      <c r="S67" s="5"/>
      <c r="T67" s="5"/>
    </row>
    <row r="68" spans="3:20" x14ac:dyDescent="0.25">
      <c r="C68" s="5"/>
      <c r="D68" s="5"/>
      <c r="E68" s="5"/>
      <c r="F68" s="5"/>
      <c r="G68" s="5"/>
      <c r="H68" s="5"/>
      <c r="O68" s="5"/>
      <c r="P68" s="5"/>
      <c r="Q68" s="5"/>
      <c r="R68" s="5"/>
      <c r="S68" s="5"/>
      <c r="T68" s="5"/>
    </row>
    <row r="69" spans="3:20" x14ac:dyDescent="0.25">
      <c r="C69" s="5"/>
      <c r="D69" s="5"/>
      <c r="E69" s="5"/>
      <c r="F69" s="5"/>
      <c r="G69" s="5"/>
      <c r="H69" s="5"/>
      <c r="O69" s="5"/>
      <c r="P69" s="5"/>
      <c r="Q69" s="5"/>
      <c r="R69" s="5"/>
      <c r="S69" s="5"/>
      <c r="T69" s="5"/>
    </row>
    <row r="70" spans="3:20" x14ac:dyDescent="0.25">
      <c r="C70" s="5"/>
      <c r="D70" s="5"/>
      <c r="E70" s="5"/>
      <c r="F70" s="5"/>
      <c r="G70" s="5"/>
      <c r="H70" s="5"/>
      <c r="O70" s="5"/>
      <c r="P70" s="5"/>
      <c r="Q70" s="5"/>
      <c r="R70" s="5"/>
      <c r="S70" s="5"/>
      <c r="T70" s="5"/>
    </row>
    <row r="71" spans="3:20" x14ac:dyDescent="0.25">
      <c r="C71" s="5"/>
      <c r="D71" s="5"/>
      <c r="E71" s="5"/>
      <c r="F71" s="5"/>
      <c r="G71" s="5"/>
      <c r="H71" s="5"/>
      <c r="O71" s="5"/>
      <c r="P71" s="5"/>
      <c r="Q71" s="5"/>
      <c r="R71" s="5"/>
      <c r="S71" s="5"/>
      <c r="T71" s="5"/>
    </row>
    <row r="72" spans="3:20" x14ac:dyDescent="0.25">
      <c r="C72" s="5"/>
      <c r="D72" s="5"/>
      <c r="E72" s="5"/>
      <c r="F72" s="5"/>
      <c r="G72" s="5"/>
      <c r="H72" s="5"/>
      <c r="O72" s="5"/>
      <c r="P72" s="5"/>
      <c r="Q72" s="5"/>
      <c r="R72" s="5"/>
      <c r="S72" s="5"/>
      <c r="T72" s="5"/>
    </row>
    <row r="73" spans="3:20" x14ac:dyDescent="0.25">
      <c r="C73" s="5"/>
      <c r="D73" s="5"/>
      <c r="E73" s="5"/>
      <c r="F73" s="5"/>
      <c r="G73" s="5"/>
      <c r="H73" s="5"/>
      <c r="O73" s="5"/>
      <c r="P73" s="5"/>
      <c r="Q73" s="5"/>
      <c r="R73" s="5"/>
      <c r="S73" s="5"/>
      <c r="T73" s="5"/>
    </row>
    <row r="74" spans="3:20" x14ac:dyDescent="0.25">
      <c r="C74" s="5"/>
      <c r="D74" s="5"/>
      <c r="E74" s="5"/>
      <c r="F74" s="5"/>
      <c r="G74" s="5"/>
      <c r="H74" s="5"/>
      <c r="O74" s="5"/>
      <c r="P74" s="5"/>
      <c r="Q74" s="5"/>
      <c r="R74" s="5"/>
      <c r="S74" s="5"/>
      <c r="T74" s="5"/>
    </row>
    <row r="75" spans="3:20" x14ac:dyDescent="0.25">
      <c r="C75" s="5"/>
      <c r="D75" s="5"/>
      <c r="E75" s="5"/>
      <c r="F75" s="5"/>
      <c r="G75" s="5"/>
      <c r="H75" s="5"/>
      <c r="O75" s="5"/>
      <c r="P75" s="5"/>
      <c r="Q75" s="5"/>
      <c r="R75" s="5"/>
      <c r="S75" s="5"/>
      <c r="T75" s="5"/>
    </row>
    <row r="76" spans="3:20" x14ac:dyDescent="0.25">
      <c r="C76" s="5"/>
      <c r="D76" s="5"/>
      <c r="E76" s="5"/>
      <c r="F76" s="5"/>
      <c r="G76" s="5"/>
      <c r="H76" s="5"/>
      <c r="O76" s="5"/>
      <c r="P76" s="5"/>
      <c r="Q76" s="5"/>
      <c r="R76" s="5"/>
      <c r="S76" s="5"/>
      <c r="T76" s="5"/>
    </row>
    <row r="81" spans="9:22" x14ac:dyDescent="0.25">
      <c r="I81" s="34"/>
      <c r="J81" s="34"/>
      <c r="U81" s="34"/>
      <c r="V81" s="34"/>
    </row>
  </sheetData>
  <sheetProtection algorithmName="SHA-512" hashValue="KkljnGTiG1KhG6CAVnZSUC6KeV1+n7ppZCkZUBabRuOvo2kfSlUq51Wqc+LEFx/U8Qe19ia/rCjrxKAleIf4xQ==" saltValue="MqBa+cGIIu9FIFUxVuvjxg==" spinCount="100000" sheet="1" objects="1" scenarios="1"/>
  <mergeCells count="27">
    <mergeCell ref="U81:V81"/>
    <mergeCell ref="T12:T17"/>
    <mergeCell ref="C24:G24"/>
    <mergeCell ref="I24:K24"/>
    <mergeCell ref="H26:H29"/>
    <mergeCell ref="I81:J81"/>
    <mergeCell ref="E28:E31"/>
    <mergeCell ref="O12:R18"/>
    <mergeCell ref="S12:S13"/>
    <mergeCell ref="S16:S17"/>
    <mergeCell ref="I34:J36"/>
    <mergeCell ref="K34:K36"/>
    <mergeCell ref="B2:G2"/>
    <mergeCell ref="B3:G3"/>
    <mergeCell ref="H12:H17"/>
    <mergeCell ref="U20:V22"/>
    <mergeCell ref="W20:W22"/>
    <mergeCell ref="I20:J22"/>
    <mergeCell ref="K20:K22"/>
    <mergeCell ref="U5:V5"/>
    <mergeCell ref="U6:V6"/>
    <mergeCell ref="E9:H9"/>
    <mergeCell ref="Q9:T9"/>
    <mergeCell ref="C10:G10"/>
    <mergeCell ref="I10:K10"/>
    <mergeCell ref="O10:S10"/>
    <mergeCell ref="U10:W10"/>
  </mergeCells>
  <pageMargins left="0.7" right="0.7" top="0.78740157499999996" bottom="0.78740157499999996" header="0.3" footer="0.3"/>
  <colBreaks count="1" manualBreakCount="1">
    <brk id="12" max="1048575" man="1"/>
  </colBreaks>
  <ignoredErrors>
    <ignoredError sqref="E32 E1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893F-A327-4A2C-9E21-5D622C363571}">
  <sheetPr>
    <tabColor rgb="FF92D050"/>
  </sheetPr>
  <dimension ref="A2:U77"/>
  <sheetViews>
    <sheetView showGridLines="0" zoomScale="70" zoomScaleNormal="70" workbookViewId="0">
      <selection activeCell="G32" sqref="G32"/>
    </sheetView>
  </sheetViews>
  <sheetFormatPr baseColWidth="10" defaultColWidth="11.42578125" defaultRowHeight="15" x14ac:dyDescent="0.25"/>
  <cols>
    <col min="1" max="1" width="5.7109375" style="1" customWidth="1"/>
    <col min="2" max="2" width="15.7109375" style="1" customWidth="1"/>
    <col min="3" max="4" width="11.42578125" style="1"/>
    <col min="5" max="5" width="15" style="1" bestFit="1" customWidth="1"/>
    <col min="6" max="8" width="11.7109375" style="1" customWidth="1"/>
    <col min="9" max="9" width="20.140625" style="1" bestFit="1" customWidth="1"/>
    <col min="10" max="10" width="28.28515625" style="1" bestFit="1" customWidth="1"/>
    <col min="11" max="11" width="18.7109375" style="1" customWidth="1"/>
    <col min="12" max="12" width="5.7109375" style="1" customWidth="1"/>
    <col min="13" max="13" width="15.7109375" style="1" customWidth="1"/>
    <col min="14" max="15" width="11.42578125" style="1"/>
    <col min="16" max="16" width="15" style="1" bestFit="1" customWidth="1"/>
    <col min="17" max="19" width="11.7109375" style="1" customWidth="1"/>
    <col min="20" max="20" width="18.7109375" style="1" customWidth="1"/>
    <col min="21" max="21" width="21.5703125" style="1" bestFit="1" customWidth="1"/>
    <col min="22" max="22" width="18.7109375" style="1" customWidth="1"/>
    <col min="23" max="23" width="5.7109375" style="1" customWidth="1"/>
    <col min="24" max="16384" width="11.42578125" style="1"/>
  </cols>
  <sheetData>
    <row r="2" spans="1:21" ht="26.25" x14ac:dyDescent="0.4">
      <c r="B2" s="33" t="s">
        <v>33</v>
      </c>
      <c r="C2" s="33"/>
      <c r="D2" s="33"/>
      <c r="E2" s="33"/>
      <c r="F2" s="33"/>
      <c r="G2" s="33"/>
    </row>
    <row r="3" spans="1:21" ht="18.75" x14ac:dyDescent="0.3">
      <c r="B3" s="64" t="s">
        <v>53</v>
      </c>
      <c r="C3" s="64"/>
      <c r="D3" s="64"/>
      <c r="E3" s="64"/>
      <c r="F3" s="64"/>
      <c r="G3" s="64"/>
      <c r="I3" s="1" t="s">
        <v>10</v>
      </c>
      <c r="J3" s="1" t="s">
        <v>15</v>
      </c>
      <c r="K3" s="1" t="s">
        <v>505</v>
      </c>
    </row>
    <row r="4" spans="1:21" x14ac:dyDescent="0.25">
      <c r="B4" s="1" t="s">
        <v>30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I4" s="1" t="s">
        <v>29</v>
      </c>
      <c r="J4" s="1">
        <f>SUM(H16,H30)/5</f>
        <v>59.2</v>
      </c>
      <c r="K4" s="1">
        <f>J4*185</f>
        <v>10952</v>
      </c>
    </row>
    <row r="5" spans="1:21" x14ac:dyDescent="0.25">
      <c r="B5" s="1" t="s">
        <v>37</v>
      </c>
      <c r="C5" s="5">
        <v>0.33333333333333331</v>
      </c>
      <c r="D5" s="5">
        <v>0.33333333333333331</v>
      </c>
      <c r="E5" s="5">
        <v>0.33333333333333331</v>
      </c>
      <c r="F5" s="5">
        <v>0.33333333333333331</v>
      </c>
      <c r="G5" s="5">
        <v>0.33333333333333331</v>
      </c>
      <c r="I5" s="1" t="s">
        <v>27</v>
      </c>
      <c r="J5" s="22">
        <f>SUM(H17,H31)/60/5</f>
        <v>1.816666666666666</v>
      </c>
      <c r="K5" s="23">
        <f>J5*185</f>
        <v>336.0833333333332</v>
      </c>
      <c r="N5" s="5"/>
      <c r="O5" s="5"/>
      <c r="P5" s="5"/>
      <c r="Q5" s="5"/>
      <c r="R5" s="5"/>
      <c r="T5" s="34"/>
      <c r="U5" s="34"/>
    </row>
    <row r="6" spans="1:21" x14ac:dyDescent="0.25">
      <c r="B6" s="1" t="s">
        <v>42</v>
      </c>
      <c r="C6" s="5">
        <v>0.5</v>
      </c>
      <c r="D6" s="5">
        <v>0.5</v>
      </c>
      <c r="E6" s="5">
        <v>0.5</v>
      </c>
      <c r="F6" s="5">
        <v>0.5</v>
      </c>
      <c r="G6" s="5">
        <v>0.5</v>
      </c>
      <c r="I6" s="1" t="s">
        <v>41</v>
      </c>
      <c r="J6" s="1">
        <v>2</v>
      </c>
      <c r="N6" s="5"/>
      <c r="O6" s="5"/>
      <c r="P6" s="5"/>
      <c r="Q6" s="5"/>
      <c r="R6" s="5"/>
      <c r="T6" s="34"/>
      <c r="U6" s="34"/>
    </row>
    <row r="7" spans="1:21" x14ac:dyDescent="0.25">
      <c r="B7" s="1" t="s">
        <v>44</v>
      </c>
      <c r="C7" s="5">
        <v>0.54166666666666663</v>
      </c>
      <c r="D7" s="5">
        <v>0.54166666666666663</v>
      </c>
      <c r="E7" s="5">
        <v>0.54166666666666663</v>
      </c>
      <c r="F7" s="5">
        <v>0.54166666666666663</v>
      </c>
      <c r="G7" s="5">
        <v>0.54166666666666663</v>
      </c>
      <c r="N7" s="5"/>
      <c r="O7" s="5"/>
      <c r="P7" s="5"/>
      <c r="Q7" s="5"/>
      <c r="R7" s="5"/>
    </row>
    <row r="8" spans="1:21" x14ac:dyDescent="0.25">
      <c r="N8" s="5"/>
      <c r="O8" s="5"/>
      <c r="P8" s="5"/>
      <c r="Q8" s="5"/>
      <c r="R8" s="5"/>
      <c r="T8" s="34"/>
      <c r="U8" s="34"/>
    </row>
    <row r="9" spans="1:21" x14ac:dyDescent="0.25">
      <c r="A9" s="8"/>
      <c r="B9" s="8"/>
      <c r="C9" s="8"/>
      <c r="D9" s="8"/>
      <c r="E9" s="35"/>
      <c r="F9" s="35"/>
      <c r="G9" s="35"/>
      <c r="H9" s="35"/>
      <c r="I9" s="8"/>
      <c r="J9" s="8"/>
      <c r="K9" s="8"/>
      <c r="L9" s="8"/>
      <c r="N9" s="5"/>
      <c r="O9" s="5"/>
      <c r="P9" s="5"/>
      <c r="Q9" s="5"/>
      <c r="R9" s="5"/>
      <c r="T9" s="34"/>
      <c r="U9" s="34"/>
    </row>
    <row r="10" spans="1:21" x14ac:dyDescent="0.25">
      <c r="A10" s="8"/>
      <c r="B10" s="2" t="s">
        <v>40</v>
      </c>
      <c r="C10" s="49">
        <v>1</v>
      </c>
      <c r="D10" s="49"/>
      <c r="E10" s="49"/>
      <c r="F10" s="49"/>
      <c r="G10" s="49"/>
      <c r="H10" s="2"/>
      <c r="I10" s="50" t="s">
        <v>16</v>
      </c>
      <c r="J10" s="51"/>
      <c r="K10" s="52"/>
      <c r="L10" s="8"/>
      <c r="N10" s="5"/>
      <c r="O10" s="5"/>
      <c r="P10" s="5"/>
      <c r="Q10" s="5"/>
      <c r="R10" s="5"/>
      <c r="T10" s="34"/>
      <c r="U10" s="34"/>
    </row>
    <row r="11" spans="1:21" ht="15.75" x14ac:dyDescent="0.25">
      <c r="A11" s="8"/>
      <c r="B11" s="2" t="s">
        <v>15</v>
      </c>
      <c r="C11" s="4" t="s">
        <v>5</v>
      </c>
      <c r="D11" s="4" t="s">
        <v>6</v>
      </c>
      <c r="E11" s="4" t="s">
        <v>7</v>
      </c>
      <c r="F11" s="4" t="s">
        <v>8</v>
      </c>
      <c r="G11" s="4" t="s">
        <v>9</v>
      </c>
      <c r="H11" s="4" t="s">
        <v>10</v>
      </c>
      <c r="I11" s="4" t="s">
        <v>12</v>
      </c>
      <c r="J11" s="4" t="s">
        <v>13</v>
      </c>
      <c r="K11" s="4" t="s">
        <v>14</v>
      </c>
      <c r="L11" s="8"/>
      <c r="N11" s="5"/>
      <c r="O11" s="5"/>
      <c r="P11" s="5"/>
      <c r="Q11" s="5"/>
      <c r="R11" s="5"/>
      <c r="T11" s="34"/>
      <c r="U11" s="34"/>
    </row>
    <row r="12" spans="1:21" x14ac:dyDescent="0.25">
      <c r="A12" s="8"/>
      <c r="B12" s="2" t="s">
        <v>1</v>
      </c>
      <c r="C12" s="3">
        <v>0.31944444444444442</v>
      </c>
      <c r="D12" s="3">
        <v>0.31944444444444442</v>
      </c>
      <c r="E12" s="3">
        <v>0.31944444444444442</v>
      </c>
      <c r="F12" s="3">
        <v>0.31944444444444442</v>
      </c>
      <c r="G12" s="3">
        <v>0.31944444444444442</v>
      </c>
      <c r="H12" s="74"/>
      <c r="I12" s="2" t="s">
        <v>195</v>
      </c>
      <c r="J12" s="2" t="s">
        <v>196</v>
      </c>
      <c r="K12" s="2">
        <f t="shared" ref="K12:K19" si="0">IF(J12&lt;&gt;"",1,"")</f>
        <v>1</v>
      </c>
      <c r="L12" s="8"/>
      <c r="N12" s="5"/>
      <c r="O12" s="5"/>
      <c r="P12" s="5"/>
      <c r="Q12" s="5"/>
      <c r="R12" s="5"/>
      <c r="T12" s="34"/>
      <c r="U12" s="34"/>
    </row>
    <row r="13" spans="1:21" x14ac:dyDescent="0.25">
      <c r="A13" s="8"/>
      <c r="B13" s="2" t="s">
        <v>2</v>
      </c>
      <c r="C13" s="3">
        <v>0.32361111111111113</v>
      </c>
      <c r="D13" s="3">
        <v>0.32361111111111113</v>
      </c>
      <c r="E13" s="3">
        <v>0.32361111111111113</v>
      </c>
      <c r="F13" s="3">
        <v>0.32361111111111113</v>
      </c>
      <c r="G13" s="3">
        <v>0.32361111111111113</v>
      </c>
      <c r="H13" s="75"/>
      <c r="I13" s="2" t="s">
        <v>195</v>
      </c>
      <c r="J13" s="2" t="s">
        <v>197</v>
      </c>
      <c r="K13" s="2">
        <f t="shared" si="0"/>
        <v>1</v>
      </c>
      <c r="L13" s="8"/>
      <c r="N13" s="5"/>
      <c r="O13" s="5"/>
      <c r="P13" s="5"/>
      <c r="Q13" s="5"/>
      <c r="R13" s="5"/>
      <c r="T13" s="34"/>
      <c r="U13" s="34"/>
    </row>
    <row r="14" spans="1:21" x14ac:dyDescent="0.25">
      <c r="A14" s="8"/>
      <c r="B14" s="2" t="s">
        <v>3</v>
      </c>
      <c r="C14" s="3">
        <v>0.54166666666666663</v>
      </c>
      <c r="D14" s="3">
        <v>0.54166666666666663</v>
      </c>
      <c r="E14" s="3">
        <v>0.54166666666666663</v>
      </c>
      <c r="F14" s="3">
        <v>0.54166666666666663</v>
      </c>
      <c r="G14" s="3">
        <v>0.54166666666666663</v>
      </c>
      <c r="H14" s="75"/>
      <c r="I14" s="2" t="s">
        <v>64</v>
      </c>
      <c r="J14" s="2"/>
      <c r="K14" s="2" t="str">
        <f t="shared" si="0"/>
        <v/>
      </c>
      <c r="L14" s="8"/>
      <c r="N14" s="5"/>
      <c r="O14" s="5"/>
      <c r="P14" s="5"/>
      <c r="Q14" s="5"/>
      <c r="R14" s="5"/>
      <c r="T14" s="34"/>
      <c r="U14" s="34"/>
    </row>
    <row r="15" spans="1:21" x14ac:dyDescent="0.25">
      <c r="A15" s="8"/>
      <c r="B15" s="2" t="s">
        <v>4</v>
      </c>
      <c r="C15" s="3">
        <v>0.55277777777777781</v>
      </c>
      <c r="D15" s="3">
        <v>0.55277777777777781</v>
      </c>
      <c r="E15" s="3">
        <v>0.55277777777777781</v>
      </c>
      <c r="F15" s="3">
        <v>0.55277777777777781</v>
      </c>
      <c r="G15" s="3">
        <v>0.55277777777777781</v>
      </c>
      <c r="H15" s="76"/>
      <c r="I15" s="2" t="s">
        <v>64</v>
      </c>
      <c r="J15" s="2"/>
      <c r="K15" s="2" t="str">
        <f t="shared" si="0"/>
        <v/>
      </c>
      <c r="L15" s="8"/>
      <c r="N15" s="5"/>
      <c r="O15" s="5"/>
      <c r="P15" s="5"/>
      <c r="Q15" s="5"/>
      <c r="R15" s="5"/>
      <c r="T15" s="34"/>
      <c r="U15" s="34"/>
    </row>
    <row r="16" spans="1:21" x14ac:dyDescent="0.25">
      <c r="A16" s="8"/>
      <c r="B16" s="2" t="s">
        <v>28</v>
      </c>
      <c r="C16" s="2">
        <f>5.4+5.4</f>
        <v>10.8</v>
      </c>
      <c r="D16" s="2">
        <f>5.4+5.4</f>
        <v>10.8</v>
      </c>
      <c r="E16" s="2">
        <f>5.4+5.4</f>
        <v>10.8</v>
      </c>
      <c r="F16" s="2">
        <f>5.4+5.4</f>
        <v>10.8</v>
      </c>
      <c r="G16" s="2">
        <f>5.4+5.4</f>
        <v>10.8</v>
      </c>
      <c r="H16" s="2">
        <f>SUM(C16:G16)</f>
        <v>54</v>
      </c>
      <c r="I16" s="2" t="s">
        <v>64</v>
      </c>
      <c r="J16" s="2"/>
      <c r="K16" s="2" t="str">
        <f t="shared" si="0"/>
        <v/>
      </c>
      <c r="L16" s="8"/>
      <c r="N16" s="5"/>
      <c r="O16" s="5"/>
      <c r="P16" s="5"/>
      <c r="Q16" s="5"/>
      <c r="R16" s="5"/>
      <c r="T16" s="34"/>
      <c r="U16" s="34"/>
    </row>
    <row r="17" spans="1:21" x14ac:dyDescent="0.25">
      <c r="A17" s="8"/>
      <c r="B17" s="2" t="s">
        <v>11</v>
      </c>
      <c r="C17" s="10">
        <f>(C13-C12+C15-C14)*1440</f>
        <v>22.000000000000082</v>
      </c>
      <c r="D17" s="10">
        <f t="shared" ref="D17:G17" si="1">(D13-D12+D15-D14)*1440</f>
        <v>22.000000000000082</v>
      </c>
      <c r="E17" s="10">
        <f t="shared" si="1"/>
        <v>22.000000000000082</v>
      </c>
      <c r="F17" s="10">
        <f t="shared" si="1"/>
        <v>22.000000000000082</v>
      </c>
      <c r="G17" s="10">
        <f t="shared" si="1"/>
        <v>22.000000000000082</v>
      </c>
      <c r="H17" s="2">
        <f>SUM(C17:G17)</f>
        <v>110.00000000000041</v>
      </c>
      <c r="I17" s="2" t="s">
        <v>64</v>
      </c>
      <c r="J17" s="2"/>
      <c r="K17" s="2" t="str">
        <f t="shared" si="0"/>
        <v/>
      </c>
      <c r="L17" s="8"/>
      <c r="N17" s="5"/>
      <c r="O17" s="5"/>
      <c r="P17" s="5"/>
      <c r="Q17" s="5"/>
      <c r="R17" s="5"/>
      <c r="T17" s="34"/>
      <c r="U17" s="34"/>
    </row>
    <row r="18" spans="1:21" x14ac:dyDescent="0.25">
      <c r="A18" s="8"/>
      <c r="B18" s="8"/>
      <c r="C18" s="8"/>
      <c r="D18" s="8"/>
      <c r="E18" s="8"/>
      <c r="F18" s="8"/>
      <c r="G18" s="8"/>
      <c r="H18" s="8"/>
      <c r="I18" s="2" t="s">
        <v>64</v>
      </c>
      <c r="J18" s="2"/>
      <c r="K18" s="2" t="str">
        <f t="shared" si="0"/>
        <v/>
      </c>
      <c r="L18" s="8"/>
      <c r="N18" s="5"/>
      <c r="O18" s="5"/>
      <c r="P18" s="5"/>
      <c r="Q18" s="5"/>
      <c r="R18" s="5"/>
      <c r="T18" s="34"/>
      <c r="U18" s="34"/>
    </row>
    <row r="19" spans="1:21" x14ac:dyDescent="0.25">
      <c r="A19" s="8"/>
      <c r="B19" s="8"/>
      <c r="C19" s="8"/>
      <c r="D19" s="8"/>
      <c r="E19" s="8"/>
      <c r="F19" s="8"/>
      <c r="G19" s="8"/>
      <c r="H19" s="8"/>
      <c r="I19" s="2" t="s">
        <v>64</v>
      </c>
      <c r="J19" s="2"/>
      <c r="K19" s="2" t="str">
        <f t="shared" si="0"/>
        <v/>
      </c>
      <c r="L19" s="8"/>
      <c r="N19" s="5"/>
      <c r="O19" s="5"/>
      <c r="P19" s="5"/>
      <c r="Q19" s="5"/>
      <c r="R19" s="5"/>
      <c r="T19" s="34"/>
      <c r="U19" s="34"/>
    </row>
    <row r="20" spans="1:21" x14ac:dyDescent="0.25">
      <c r="A20" s="8"/>
      <c r="B20" s="8"/>
      <c r="C20" s="8"/>
      <c r="D20" s="8"/>
      <c r="E20" s="8"/>
      <c r="F20" s="8"/>
      <c r="G20" s="8"/>
      <c r="H20" s="8"/>
      <c r="I20" s="49" t="s">
        <v>10</v>
      </c>
      <c r="J20" s="49"/>
      <c r="K20" s="2">
        <f>SUM(K12:K19)</f>
        <v>2</v>
      </c>
      <c r="L20" s="8"/>
      <c r="N20" s="5"/>
      <c r="O20" s="5"/>
      <c r="P20" s="5"/>
      <c r="Q20" s="5"/>
      <c r="R20" s="5"/>
      <c r="T20" s="34"/>
      <c r="U20" s="34"/>
    </row>
    <row r="21" spans="1:2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N21" s="5"/>
      <c r="O21" s="5"/>
      <c r="P21" s="5"/>
      <c r="Q21" s="5"/>
      <c r="R21" s="5"/>
      <c r="T21" s="34"/>
      <c r="U21" s="34"/>
    </row>
    <row r="22" spans="1:21" x14ac:dyDescent="0.25">
      <c r="A22" s="8"/>
      <c r="B22" s="2" t="s">
        <v>40</v>
      </c>
      <c r="C22" s="49">
        <v>2</v>
      </c>
      <c r="D22" s="49"/>
      <c r="E22" s="49"/>
      <c r="F22" s="49"/>
      <c r="G22" s="49"/>
      <c r="H22" s="2"/>
      <c r="I22" s="50" t="s">
        <v>16</v>
      </c>
      <c r="J22" s="51"/>
      <c r="K22" s="52"/>
      <c r="L22" s="8"/>
      <c r="N22" s="5"/>
      <c r="O22" s="5"/>
      <c r="P22" s="5"/>
      <c r="Q22" s="5"/>
      <c r="R22" s="5"/>
      <c r="T22" s="34"/>
      <c r="U22" s="34"/>
    </row>
    <row r="23" spans="1:21" ht="15.75" x14ac:dyDescent="0.25">
      <c r="A23" s="8"/>
      <c r="B23" s="2" t="s">
        <v>15</v>
      </c>
      <c r="C23" s="4" t="s">
        <v>5</v>
      </c>
      <c r="D23" s="4" t="s">
        <v>6</v>
      </c>
      <c r="E23" s="4" t="s">
        <v>7</v>
      </c>
      <c r="F23" s="4" t="s">
        <v>8</v>
      </c>
      <c r="G23" s="4" t="s">
        <v>9</v>
      </c>
      <c r="H23" s="4" t="s">
        <v>10</v>
      </c>
      <c r="I23" s="4" t="s">
        <v>12</v>
      </c>
      <c r="J23" s="4" t="s">
        <v>13</v>
      </c>
      <c r="K23" s="4" t="s">
        <v>14</v>
      </c>
      <c r="L23" s="8"/>
      <c r="N23" s="5"/>
      <c r="O23" s="5"/>
      <c r="P23" s="5"/>
      <c r="Q23" s="5"/>
      <c r="R23" s="5"/>
      <c r="T23" s="34"/>
      <c r="U23" s="34"/>
    </row>
    <row r="24" spans="1:21" x14ac:dyDescent="0.25">
      <c r="A24" s="8"/>
      <c r="B24" s="2" t="s">
        <v>1</v>
      </c>
      <c r="C24" s="3">
        <v>0.30486111111111114</v>
      </c>
      <c r="D24" s="3">
        <v>0.30486111111111114</v>
      </c>
      <c r="E24" s="3">
        <v>0.30486111111111114</v>
      </c>
      <c r="F24" s="3">
        <v>0.30486111111111114</v>
      </c>
      <c r="G24" s="3">
        <v>0.30486111111111114</v>
      </c>
      <c r="H24" s="77"/>
      <c r="I24" s="2" t="s">
        <v>199</v>
      </c>
      <c r="J24" s="2" t="s">
        <v>200</v>
      </c>
      <c r="K24" s="2">
        <v>2</v>
      </c>
      <c r="L24" s="8"/>
      <c r="N24" s="5"/>
      <c r="O24" s="5"/>
      <c r="P24" s="5"/>
      <c r="Q24" s="5"/>
      <c r="R24" s="5"/>
      <c r="T24" s="34"/>
      <c r="U24" s="34"/>
    </row>
    <row r="25" spans="1:21" x14ac:dyDescent="0.25">
      <c r="A25" s="8"/>
      <c r="B25" s="2" t="s">
        <v>2</v>
      </c>
      <c r="C25" s="3">
        <f>$C$5</f>
        <v>0.33333333333333331</v>
      </c>
      <c r="D25" s="3">
        <f>$D$5</f>
        <v>0.33333333333333331</v>
      </c>
      <c r="E25" s="3">
        <f>$E$5</f>
        <v>0.33333333333333331</v>
      </c>
      <c r="F25" s="3">
        <f>$F$5</f>
        <v>0.33333333333333331</v>
      </c>
      <c r="G25" s="3">
        <f>$G$5</f>
        <v>0.33333333333333331</v>
      </c>
      <c r="H25" s="62"/>
      <c r="I25" s="2" t="s">
        <v>201</v>
      </c>
      <c r="J25" s="2" t="s">
        <v>202</v>
      </c>
      <c r="K25" s="2">
        <f t="shared" ref="K25:K31" si="2">IF(J25&lt;&gt;"",1,"")</f>
        <v>1</v>
      </c>
      <c r="L25" s="8"/>
      <c r="N25" s="5"/>
      <c r="O25" s="5"/>
      <c r="P25" s="5"/>
      <c r="Q25" s="5"/>
      <c r="R25" s="5"/>
      <c r="T25" s="34"/>
      <c r="U25" s="34"/>
    </row>
    <row r="26" spans="1:21" x14ac:dyDescent="0.25">
      <c r="A26" s="8"/>
      <c r="B26" s="2" t="s">
        <v>42</v>
      </c>
      <c r="C26" s="3">
        <f>$C$6</f>
        <v>0.5</v>
      </c>
      <c r="D26" s="3">
        <f>$D$6</f>
        <v>0.5</v>
      </c>
      <c r="E26" s="3">
        <f>$E$6</f>
        <v>0.5</v>
      </c>
      <c r="F26" s="3">
        <f>$F$6</f>
        <v>0.5</v>
      </c>
      <c r="G26" s="3">
        <f>$G$6</f>
        <v>0.5</v>
      </c>
      <c r="H26" s="62"/>
      <c r="I26" s="2" t="s">
        <v>203</v>
      </c>
      <c r="J26" s="2" t="s">
        <v>204</v>
      </c>
      <c r="K26" s="2">
        <f t="shared" si="2"/>
        <v>1</v>
      </c>
      <c r="L26" s="8"/>
      <c r="N26" s="5"/>
      <c r="O26" s="5"/>
      <c r="P26" s="5"/>
      <c r="Q26" s="5"/>
      <c r="R26" s="5"/>
      <c r="T26" s="34"/>
      <c r="U26" s="34"/>
    </row>
    <row r="27" spans="1:21" x14ac:dyDescent="0.25">
      <c r="A27" s="8"/>
      <c r="B27" s="2" t="s">
        <v>277</v>
      </c>
      <c r="C27" s="3">
        <v>0.50763888888888886</v>
      </c>
      <c r="D27" s="3">
        <v>0.50763888888888886</v>
      </c>
      <c r="E27" s="3">
        <v>0.50763888888888886</v>
      </c>
      <c r="F27" s="3">
        <v>0.50763888888888886</v>
      </c>
      <c r="G27" s="3">
        <v>0.50763888888888886</v>
      </c>
      <c r="H27" s="62"/>
      <c r="I27" s="2" t="s">
        <v>203</v>
      </c>
      <c r="J27" s="2" t="s">
        <v>205</v>
      </c>
      <c r="K27" s="2">
        <f t="shared" si="2"/>
        <v>1</v>
      </c>
      <c r="L27" s="8"/>
      <c r="N27" s="5"/>
      <c r="O27" s="5"/>
      <c r="P27" s="5"/>
      <c r="Q27" s="5"/>
      <c r="R27" s="5"/>
      <c r="T27" s="34"/>
      <c r="U27" s="34"/>
    </row>
    <row r="28" spans="1:21" x14ac:dyDescent="0.25">
      <c r="A28" s="8"/>
      <c r="B28" s="2" t="s">
        <v>44</v>
      </c>
      <c r="C28" s="3">
        <f>$C$7</f>
        <v>0.54166666666666663</v>
      </c>
      <c r="D28" s="3">
        <f>$D$7</f>
        <v>0.54166666666666663</v>
      </c>
      <c r="E28" s="3">
        <f>$E$7</f>
        <v>0.54166666666666663</v>
      </c>
      <c r="F28" s="3">
        <f>$F$7</f>
        <v>0.54166666666666663</v>
      </c>
      <c r="G28" s="3">
        <f>$G$7</f>
        <v>0.54166666666666663</v>
      </c>
      <c r="H28" s="62"/>
      <c r="I28" s="2" t="s">
        <v>64</v>
      </c>
      <c r="J28" s="2"/>
      <c r="K28" s="2" t="str">
        <f t="shared" si="2"/>
        <v/>
      </c>
      <c r="L28" s="8"/>
      <c r="N28" s="5"/>
      <c r="O28" s="5"/>
      <c r="P28" s="5"/>
      <c r="Q28" s="5"/>
      <c r="R28" s="5"/>
      <c r="T28" s="34"/>
      <c r="U28" s="34"/>
    </row>
    <row r="29" spans="1:21" x14ac:dyDescent="0.25">
      <c r="A29" s="8"/>
      <c r="B29" s="2" t="s">
        <v>198</v>
      </c>
      <c r="C29" s="3">
        <v>0.56597222222222221</v>
      </c>
      <c r="D29" s="3">
        <v>0.56597222222222221</v>
      </c>
      <c r="E29" s="3">
        <v>0.56597222222222221</v>
      </c>
      <c r="F29" s="3">
        <v>0.56597222222222221</v>
      </c>
      <c r="G29" s="3">
        <v>0.56597222222222221</v>
      </c>
      <c r="H29" s="63"/>
      <c r="I29" s="2" t="s">
        <v>64</v>
      </c>
      <c r="J29" s="2"/>
      <c r="K29" s="2" t="str">
        <f t="shared" si="2"/>
        <v/>
      </c>
      <c r="L29" s="8"/>
      <c r="N29" s="5"/>
      <c r="O29" s="5"/>
      <c r="P29" s="5"/>
      <c r="Q29" s="5"/>
      <c r="R29" s="5"/>
      <c r="T29" s="34"/>
      <c r="U29" s="34"/>
    </row>
    <row r="30" spans="1:21" x14ac:dyDescent="0.25">
      <c r="A30" s="8"/>
      <c r="B30" s="2" t="s">
        <v>0</v>
      </c>
      <c r="C30" s="2">
        <f>20.3+7.8+20.3</f>
        <v>48.400000000000006</v>
      </c>
      <c r="D30" s="2">
        <f>20.3+7.8+20.3</f>
        <v>48.400000000000006</v>
      </c>
      <c r="E30" s="2">
        <f>20.3+7.8+20.3</f>
        <v>48.400000000000006</v>
      </c>
      <c r="F30" s="2">
        <f>20.3+7.8+20.3</f>
        <v>48.400000000000006</v>
      </c>
      <c r="G30" s="2">
        <f>20.3+7.8+20.3</f>
        <v>48.400000000000006</v>
      </c>
      <c r="H30" s="2">
        <f>SUM(C30:G30)</f>
        <v>242.00000000000003</v>
      </c>
      <c r="I30" s="2" t="s">
        <v>64</v>
      </c>
      <c r="J30" s="2"/>
      <c r="K30" s="2" t="str">
        <f t="shared" si="2"/>
        <v/>
      </c>
      <c r="L30" s="8"/>
      <c r="N30" s="5"/>
      <c r="O30" s="5"/>
      <c r="P30" s="5"/>
      <c r="Q30" s="5"/>
      <c r="R30" s="5"/>
      <c r="T30" s="34"/>
      <c r="U30" s="34"/>
    </row>
    <row r="31" spans="1:21" x14ac:dyDescent="0.25">
      <c r="A31" s="8"/>
      <c r="B31" s="2" t="s">
        <v>11</v>
      </c>
      <c r="C31" s="10">
        <f>(C25-C24+C29-C28+C27-C26)*1440</f>
        <v>86.999999999999858</v>
      </c>
      <c r="D31" s="10">
        <f>(D25-D24+D29-D28+D27-D26)*1440</f>
        <v>86.999999999999858</v>
      </c>
      <c r="E31" s="10">
        <f>(E25-E24+E29-E28+E27-E26)*1440</f>
        <v>86.999999999999858</v>
      </c>
      <c r="F31" s="10">
        <f>(F25-F24+F29-F28+F27-F26)*1440</f>
        <v>86.999999999999858</v>
      </c>
      <c r="G31" s="10">
        <f>(G25-G24+G29-G28+G27-G26)*1440</f>
        <v>86.999999999999858</v>
      </c>
      <c r="H31" s="2">
        <f>SUM(C31:G31)</f>
        <v>434.99999999999932</v>
      </c>
      <c r="I31" s="2" t="s">
        <v>64</v>
      </c>
      <c r="J31" s="2"/>
      <c r="K31" s="2" t="str">
        <f t="shared" si="2"/>
        <v/>
      </c>
      <c r="L31" s="8"/>
      <c r="N31" s="5"/>
      <c r="O31" s="5"/>
      <c r="P31" s="5"/>
      <c r="Q31" s="5"/>
      <c r="R31" s="5"/>
      <c r="T31" s="34"/>
      <c r="U31" s="34"/>
    </row>
    <row r="32" spans="1:21" x14ac:dyDescent="0.25">
      <c r="A32" s="8"/>
      <c r="B32" s="8"/>
      <c r="C32" s="8"/>
      <c r="D32" s="8"/>
      <c r="E32" s="8"/>
      <c r="F32" s="8"/>
      <c r="G32" s="8"/>
      <c r="H32" s="8"/>
      <c r="I32" s="49" t="s">
        <v>10</v>
      </c>
      <c r="J32" s="49"/>
      <c r="K32" s="2">
        <f>SUM(K24:K31)</f>
        <v>5</v>
      </c>
      <c r="L32" s="8"/>
      <c r="N32" s="5"/>
      <c r="O32" s="5"/>
      <c r="P32" s="5"/>
      <c r="Q32" s="5"/>
      <c r="R32" s="5"/>
      <c r="T32" s="34"/>
      <c r="U32" s="34"/>
    </row>
    <row r="33" spans="1:2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N33" s="5"/>
      <c r="O33" s="5"/>
      <c r="P33" s="5"/>
      <c r="Q33" s="5"/>
      <c r="R33" s="5"/>
      <c r="T33" s="34"/>
      <c r="U33" s="34"/>
    </row>
    <row r="34" spans="1:21" x14ac:dyDescent="0.25">
      <c r="C34" s="5"/>
      <c r="D34" s="5"/>
      <c r="E34" s="5"/>
      <c r="F34" s="5"/>
      <c r="G34" s="5"/>
      <c r="H34" s="5"/>
      <c r="N34" s="5"/>
      <c r="O34" s="5"/>
      <c r="P34" s="5"/>
      <c r="Q34" s="5"/>
      <c r="R34" s="5"/>
      <c r="T34" s="34"/>
      <c r="U34" s="34"/>
    </row>
    <row r="35" spans="1:21" x14ac:dyDescent="0.25">
      <c r="C35" s="5"/>
      <c r="D35" s="5"/>
      <c r="E35" s="5"/>
      <c r="F35" s="5"/>
      <c r="G35" s="5"/>
      <c r="H35" s="5"/>
      <c r="N35" s="5"/>
      <c r="O35" s="5"/>
      <c r="P35" s="5"/>
      <c r="Q35" s="5"/>
      <c r="R35" s="5"/>
      <c r="T35" s="34"/>
      <c r="U35" s="34"/>
    </row>
    <row r="36" spans="1:21" x14ac:dyDescent="0.25">
      <c r="B36" t="s">
        <v>537</v>
      </c>
      <c r="C36" s="5"/>
      <c r="D36" s="5"/>
      <c r="E36" s="5"/>
      <c r="F36" s="5"/>
      <c r="G36" s="5"/>
      <c r="H36" s="5"/>
      <c r="N36" s="5"/>
      <c r="O36" s="5"/>
      <c r="P36" s="5"/>
      <c r="Q36" s="5"/>
      <c r="R36" s="5"/>
      <c r="T36" s="34"/>
      <c r="U36" s="34"/>
    </row>
    <row r="37" spans="1:21" x14ac:dyDescent="0.25">
      <c r="C37" s="5"/>
      <c r="D37" s="5"/>
      <c r="E37" s="5"/>
      <c r="F37" s="5"/>
      <c r="G37" s="5"/>
      <c r="H37" s="5"/>
      <c r="N37" s="5"/>
      <c r="O37" s="5"/>
      <c r="P37" s="5"/>
      <c r="Q37" s="5"/>
      <c r="R37" s="5"/>
      <c r="T37" s="34"/>
      <c r="U37" s="34"/>
    </row>
    <row r="38" spans="1:21" x14ac:dyDescent="0.25">
      <c r="C38" s="5"/>
      <c r="D38" s="5"/>
      <c r="E38" s="5"/>
      <c r="F38" s="5"/>
      <c r="G38" s="5"/>
      <c r="H38" s="5"/>
      <c r="N38" s="5"/>
      <c r="O38" s="5"/>
      <c r="P38" s="5"/>
      <c r="Q38" s="5"/>
      <c r="R38" s="5"/>
      <c r="T38" s="34"/>
      <c r="U38" s="34"/>
    </row>
    <row r="39" spans="1:21" x14ac:dyDescent="0.25">
      <c r="C39" s="5"/>
      <c r="D39" s="5"/>
      <c r="E39" s="5"/>
      <c r="F39" s="5"/>
      <c r="G39" s="5"/>
      <c r="H39" s="5"/>
      <c r="N39" s="5"/>
      <c r="O39" s="5"/>
      <c r="P39" s="5"/>
      <c r="Q39" s="5"/>
      <c r="R39" s="5"/>
      <c r="T39" s="34"/>
      <c r="U39" s="34"/>
    </row>
    <row r="40" spans="1:21" x14ac:dyDescent="0.25">
      <c r="C40" s="5"/>
      <c r="D40" s="5"/>
      <c r="E40" s="5"/>
      <c r="F40" s="5"/>
      <c r="G40" s="5"/>
      <c r="H40" s="5"/>
      <c r="N40" s="5"/>
      <c r="O40" s="5"/>
      <c r="P40" s="5"/>
      <c r="Q40" s="5"/>
      <c r="R40" s="5"/>
      <c r="T40" s="34"/>
      <c r="U40" s="34"/>
    </row>
    <row r="41" spans="1:21" x14ac:dyDescent="0.25">
      <c r="C41" s="5"/>
      <c r="D41" s="5"/>
      <c r="E41" s="5"/>
      <c r="F41" s="5"/>
      <c r="G41" s="5"/>
      <c r="H41" s="5"/>
      <c r="N41" s="5"/>
      <c r="O41" s="5"/>
      <c r="P41" s="5"/>
      <c r="Q41" s="5"/>
      <c r="R41" s="5"/>
      <c r="T41" s="34"/>
      <c r="U41" s="34"/>
    </row>
    <row r="42" spans="1:21" x14ac:dyDescent="0.25">
      <c r="C42" s="5"/>
      <c r="D42" s="5"/>
      <c r="E42" s="5"/>
      <c r="F42" s="5"/>
      <c r="G42" s="5"/>
      <c r="H42" s="5"/>
      <c r="N42" s="5"/>
      <c r="O42" s="5"/>
      <c r="P42" s="5"/>
      <c r="Q42" s="5"/>
      <c r="R42" s="5"/>
      <c r="T42" s="34"/>
      <c r="U42" s="34"/>
    </row>
    <row r="43" spans="1:21" x14ac:dyDescent="0.25">
      <c r="C43" s="5"/>
      <c r="D43" s="5"/>
      <c r="E43" s="5"/>
      <c r="F43" s="5"/>
      <c r="G43" s="5"/>
      <c r="H43" s="5"/>
      <c r="N43" s="5"/>
      <c r="O43" s="5"/>
      <c r="P43" s="5"/>
      <c r="Q43" s="5"/>
      <c r="R43" s="5"/>
      <c r="T43" s="34"/>
      <c r="U43" s="34"/>
    </row>
    <row r="44" spans="1:21" x14ac:dyDescent="0.25">
      <c r="C44" s="5"/>
      <c r="D44" s="5"/>
      <c r="E44" s="5"/>
      <c r="F44" s="5"/>
      <c r="G44" s="5"/>
      <c r="H44" s="5"/>
      <c r="N44" s="5"/>
      <c r="O44" s="5"/>
      <c r="P44" s="5"/>
      <c r="Q44" s="5"/>
      <c r="R44" s="5"/>
      <c r="T44" s="34"/>
      <c r="U44" s="34"/>
    </row>
    <row r="45" spans="1:21" x14ac:dyDescent="0.25">
      <c r="C45" s="5"/>
      <c r="D45" s="5"/>
      <c r="E45" s="5"/>
      <c r="F45" s="5"/>
      <c r="G45" s="5"/>
      <c r="H45" s="5"/>
      <c r="N45" s="5"/>
      <c r="O45" s="5"/>
      <c r="P45" s="5"/>
      <c r="Q45" s="5"/>
      <c r="R45" s="5"/>
      <c r="T45" s="34"/>
      <c r="U45" s="34"/>
    </row>
    <row r="46" spans="1:21" x14ac:dyDescent="0.25">
      <c r="C46" s="5"/>
      <c r="D46" s="5"/>
      <c r="E46" s="5"/>
      <c r="F46" s="5"/>
      <c r="G46" s="5"/>
      <c r="H46" s="5"/>
      <c r="N46" s="5"/>
      <c r="O46" s="5"/>
      <c r="P46" s="5"/>
      <c r="Q46" s="5"/>
      <c r="R46" s="5"/>
      <c r="T46" s="34"/>
      <c r="U46" s="34"/>
    </row>
    <row r="47" spans="1:21" x14ac:dyDescent="0.25">
      <c r="C47" s="5"/>
      <c r="D47" s="5"/>
      <c r="E47" s="5"/>
      <c r="F47" s="5"/>
      <c r="G47" s="5"/>
      <c r="H47" s="5"/>
      <c r="N47" s="5"/>
      <c r="O47" s="5"/>
      <c r="P47" s="5"/>
      <c r="Q47" s="5"/>
      <c r="R47" s="5"/>
      <c r="T47" s="34"/>
      <c r="U47" s="34"/>
    </row>
    <row r="48" spans="1:21" x14ac:dyDescent="0.25">
      <c r="C48" s="5"/>
      <c r="D48" s="5"/>
      <c r="E48" s="5"/>
      <c r="F48" s="5"/>
      <c r="G48" s="5"/>
      <c r="H48" s="5"/>
      <c r="N48" s="5"/>
      <c r="O48" s="5"/>
      <c r="P48" s="5"/>
      <c r="Q48" s="5"/>
      <c r="R48" s="5"/>
      <c r="T48" s="34"/>
      <c r="U48" s="34"/>
    </row>
    <row r="49" spans="3:21" x14ac:dyDescent="0.25">
      <c r="C49" s="5"/>
      <c r="D49" s="5"/>
      <c r="E49" s="5"/>
      <c r="F49" s="5"/>
      <c r="G49" s="5"/>
      <c r="H49" s="5"/>
      <c r="N49" s="5"/>
      <c r="O49" s="5"/>
      <c r="P49" s="5"/>
      <c r="Q49" s="5"/>
      <c r="R49" s="5"/>
      <c r="T49" s="34"/>
      <c r="U49" s="34"/>
    </row>
    <row r="50" spans="3:21" x14ac:dyDescent="0.25">
      <c r="C50" s="5"/>
      <c r="D50" s="5"/>
      <c r="E50" s="5"/>
      <c r="F50" s="5"/>
      <c r="G50" s="5"/>
      <c r="H50" s="5"/>
      <c r="N50" s="5"/>
      <c r="O50" s="5"/>
      <c r="P50" s="5"/>
      <c r="Q50" s="5"/>
      <c r="R50" s="5"/>
      <c r="T50" s="34"/>
      <c r="U50" s="34"/>
    </row>
    <row r="51" spans="3:21" x14ac:dyDescent="0.25">
      <c r="C51" s="5"/>
      <c r="D51" s="5"/>
      <c r="E51" s="5"/>
      <c r="F51" s="5"/>
      <c r="G51" s="5"/>
      <c r="H51" s="5"/>
      <c r="N51" s="5"/>
      <c r="O51" s="5"/>
      <c r="P51" s="5"/>
      <c r="Q51" s="5"/>
      <c r="R51" s="5"/>
      <c r="T51" s="34"/>
      <c r="U51" s="34"/>
    </row>
    <row r="52" spans="3:21" x14ac:dyDescent="0.25">
      <c r="C52" s="5"/>
      <c r="D52" s="5"/>
      <c r="E52" s="5"/>
      <c r="F52" s="5"/>
      <c r="G52" s="5"/>
      <c r="H52" s="5"/>
      <c r="N52" s="5"/>
      <c r="O52" s="5"/>
      <c r="P52" s="5"/>
      <c r="Q52" s="5"/>
      <c r="R52" s="5"/>
      <c r="T52" s="34"/>
      <c r="U52" s="34"/>
    </row>
    <row r="53" spans="3:21" x14ac:dyDescent="0.25">
      <c r="C53" s="5"/>
      <c r="D53" s="5"/>
      <c r="E53" s="5"/>
      <c r="F53" s="5"/>
      <c r="G53" s="5"/>
      <c r="H53" s="5"/>
      <c r="N53" s="5"/>
      <c r="O53" s="5"/>
      <c r="P53" s="5"/>
      <c r="Q53" s="5"/>
      <c r="R53" s="5"/>
      <c r="T53" s="34"/>
      <c r="U53" s="34"/>
    </row>
    <row r="54" spans="3:21" x14ac:dyDescent="0.25">
      <c r="C54" s="5"/>
      <c r="D54" s="5"/>
      <c r="E54" s="5"/>
      <c r="F54" s="5"/>
      <c r="G54" s="5"/>
      <c r="H54" s="5"/>
      <c r="N54" s="5"/>
      <c r="O54" s="5"/>
      <c r="P54" s="5"/>
      <c r="Q54" s="5"/>
      <c r="R54" s="5"/>
      <c r="T54" s="34"/>
      <c r="U54" s="34"/>
    </row>
    <row r="55" spans="3:21" x14ac:dyDescent="0.25">
      <c r="C55" s="5"/>
      <c r="D55" s="5"/>
      <c r="E55" s="5"/>
      <c r="F55" s="5"/>
      <c r="G55" s="5"/>
      <c r="H55" s="5"/>
      <c r="N55" s="5"/>
      <c r="O55" s="5"/>
      <c r="P55" s="5"/>
      <c r="Q55" s="5"/>
      <c r="R55" s="5"/>
      <c r="T55" s="34"/>
      <c r="U55" s="34"/>
    </row>
    <row r="56" spans="3:21" x14ac:dyDescent="0.25">
      <c r="C56" s="5"/>
      <c r="D56" s="5"/>
      <c r="E56" s="5"/>
      <c r="F56" s="5"/>
      <c r="G56" s="5"/>
      <c r="H56" s="5"/>
      <c r="N56" s="5"/>
      <c r="O56" s="5"/>
      <c r="P56" s="5"/>
      <c r="Q56" s="5"/>
      <c r="R56" s="5"/>
      <c r="T56" s="34"/>
      <c r="U56" s="34"/>
    </row>
    <row r="57" spans="3:21" x14ac:dyDescent="0.25">
      <c r="C57" s="5"/>
      <c r="D57" s="5"/>
      <c r="E57" s="5"/>
      <c r="F57" s="5"/>
      <c r="G57" s="5"/>
      <c r="H57" s="5"/>
      <c r="N57" s="5"/>
      <c r="O57" s="5"/>
      <c r="P57" s="5"/>
      <c r="Q57" s="5"/>
      <c r="R57" s="5"/>
      <c r="T57" s="34"/>
      <c r="U57" s="34"/>
    </row>
    <row r="58" spans="3:21" x14ac:dyDescent="0.25">
      <c r="C58" s="5"/>
      <c r="D58" s="5"/>
      <c r="E58" s="5"/>
      <c r="F58" s="5"/>
      <c r="G58" s="5"/>
      <c r="H58" s="5"/>
      <c r="N58" s="5"/>
      <c r="O58" s="5"/>
      <c r="P58" s="5"/>
      <c r="Q58" s="5"/>
      <c r="R58" s="5"/>
      <c r="T58" s="34"/>
      <c r="U58" s="34"/>
    </row>
    <row r="59" spans="3:21" x14ac:dyDescent="0.25">
      <c r="C59" s="5"/>
      <c r="D59" s="5"/>
      <c r="E59" s="5"/>
      <c r="F59" s="5"/>
      <c r="G59" s="5"/>
      <c r="H59" s="5"/>
      <c r="N59" s="5"/>
      <c r="O59" s="5"/>
      <c r="P59" s="5"/>
      <c r="Q59" s="5"/>
      <c r="R59" s="5"/>
      <c r="T59" s="34"/>
      <c r="U59" s="34"/>
    </row>
    <row r="60" spans="3:21" x14ac:dyDescent="0.25">
      <c r="C60" s="5"/>
      <c r="D60" s="5"/>
      <c r="E60" s="5"/>
      <c r="F60" s="5"/>
      <c r="G60" s="5"/>
      <c r="H60" s="5"/>
      <c r="N60" s="5"/>
      <c r="O60" s="5"/>
      <c r="P60" s="5"/>
      <c r="Q60" s="5"/>
      <c r="R60" s="5"/>
      <c r="T60" s="34"/>
      <c r="U60" s="34"/>
    </row>
    <row r="61" spans="3:21" x14ac:dyDescent="0.25">
      <c r="C61" s="5"/>
      <c r="D61" s="5"/>
      <c r="E61" s="5"/>
      <c r="F61" s="5"/>
      <c r="G61" s="5"/>
      <c r="H61" s="5"/>
      <c r="N61" s="5"/>
      <c r="O61" s="5"/>
      <c r="P61" s="5"/>
      <c r="Q61" s="5"/>
      <c r="R61" s="5"/>
      <c r="T61" s="34"/>
      <c r="U61" s="34"/>
    </row>
    <row r="62" spans="3:21" x14ac:dyDescent="0.25">
      <c r="C62" s="5"/>
      <c r="D62" s="5"/>
      <c r="E62" s="5"/>
      <c r="F62" s="5"/>
      <c r="G62" s="5"/>
      <c r="H62" s="5"/>
      <c r="N62" s="5"/>
      <c r="O62" s="5"/>
      <c r="P62" s="5"/>
      <c r="Q62" s="5"/>
      <c r="R62" s="5"/>
      <c r="T62" s="34"/>
      <c r="U62" s="34"/>
    </row>
    <row r="63" spans="3:21" x14ac:dyDescent="0.25">
      <c r="C63" s="5"/>
      <c r="D63" s="5"/>
      <c r="E63" s="5"/>
      <c r="F63" s="5"/>
      <c r="G63" s="5"/>
      <c r="H63" s="5"/>
      <c r="N63" s="5"/>
      <c r="O63" s="5"/>
      <c r="P63" s="5"/>
      <c r="Q63" s="5"/>
      <c r="R63" s="5"/>
      <c r="T63" s="34"/>
      <c r="U63" s="34"/>
    </row>
    <row r="64" spans="3:21" x14ac:dyDescent="0.25">
      <c r="C64" s="5"/>
      <c r="D64" s="5"/>
      <c r="E64" s="5"/>
      <c r="F64" s="5"/>
      <c r="G64" s="5"/>
      <c r="H64" s="5"/>
      <c r="N64" s="5"/>
      <c r="O64" s="5"/>
      <c r="P64" s="5"/>
      <c r="Q64" s="5"/>
      <c r="R64" s="5"/>
      <c r="T64" s="34"/>
      <c r="U64" s="34"/>
    </row>
    <row r="65" spans="3:21" x14ac:dyDescent="0.25">
      <c r="C65" s="5"/>
      <c r="D65" s="5"/>
      <c r="E65" s="5"/>
      <c r="F65" s="5"/>
      <c r="G65" s="5"/>
      <c r="H65" s="5"/>
      <c r="N65" s="5"/>
      <c r="O65" s="5"/>
      <c r="P65" s="5"/>
      <c r="Q65" s="5"/>
      <c r="R65" s="5"/>
      <c r="T65" s="34"/>
      <c r="U65" s="34"/>
    </row>
    <row r="66" spans="3:21" x14ac:dyDescent="0.25">
      <c r="C66" s="5"/>
      <c r="D66" s="5"/>
      <c r="E66" s="5"/>
      <c r="F66" s="5"/>
      <c r="G66" s="5"/>
      <c r="H66" s="5"/>
      <c r="N66" s="5"/>
      <c r="O66" s="5"/>
      <c r="P66" s="5"/>
      <c r="Q66" s="5"/>
      <c r="R66" s="5"/>
      <c r="T66" s="34"/>
      <c r="U66" s="34"/>
    </row>
    <row r="67" spans="3:21" x14ac:dyDescent="0.25">
      <c r="C67" s="5"/>
      <c r="D67" s="5"/>
      <c r="E67" s="5"/>
      <c r="F67" s="5"/>
      <c r="G67" s="5"/>
      <c r="H67" s="5"/>
      <c r="N67" s="5"/>
      <c r="O67" s="5"/>
      <c r="P67" s="5"/>
      <c r="Q67" s="5"/>
      <c r="R67" s="5"/>
      <c r="T67" s="34"/>
      <c r="U67" s="34"/>
    </row>
    <row r="68" spans="3:21" x14ac:dyDescent="0.25">
      <c r="C68" s="5"/>
      <c r="D68" s="5"/>
      <c r="E68" s="5"/>
      <c r="F68" s="5"/>
      <c r="G68" s="5"/>
      <c r="H68" s="5"/>
      <c r="N68" s="5"/>
      <c r="O68" s="5"/>
      <c r="P68" s="5"/>
      <c r="Q68" s="5"/>
      <c r="R68" s="5"/>
      <c r="T68" s="34"/>
      <c r="U68" s="34"/>
    </row>
    <row r="69" spans="3:21" x14ac:dyDescent="0.25">
      <c r="C69" s="5"/>
      <c r="D69" s="5"/>
      <c r="E69" s="5"/>
      <c r="F69" s="5"/>
      <c r="G69" s="5"/>
      <c r="H69" s="5"/>
      <c r="N69" s="5"/>
      <c r="O69" s="5"/>
      <c r="P69" s="5"/>
      <c r="Q69" s="5"/>
      <c r="R69" s="5"/>
      <c r="T69" s="34"/>
      <c r="U69" s="34"/>
    </row>
    <row r="70" spans="3:21" x14ac:dyDescent="0.25">
      <c r="C70" s="5"/>
      <c r="D70" s="5"/>
      <c r="E70" s="5"/>
      <c r="F70" s="5"/>
      <c r="G70" s="5"/>
      <c r="H70" s="5"/>
      <c r="N70" s="5"/>
      <c r="O70" s="5"/>
      <c r="P70" s="5"/>
      <c r="Q70" s="5"/>
      <c r="R70" s="5"/>
      <c r="T70" s="34"/>
      <c r="U70" s="34"/>
    </row>
    <row r="71" spans="3:21" x14ac:dyDescent="0.25">
      <c r="C71" s="5"/>
      <c r="D71" s="5"/>
      <c r="E71" s="5"/>
      <c r="F71" s="5"/>
      <c r="G71" s="5"/>
      <c r="H71" s="5"/>
      <c r="N71" s="5"/>
      <c r="O71" s="5"/>
      <c r="P71" s="5"/>
      <c r="Q71" s="5"/>
      <c r="R71" s="5"/>
      <c r="T71" s="34"/>
      <c r="U71" s="34"/>
    </row>
    <row r="72" spans="3:21" x14ac:dyDescent="0.25">
      <c r="C72" s="5"/>
      <c r="D72" s="5"/>
      <c r="E72" s="5"/>
      <c r="F72" s="5"/>
      <c r="G72" s="5"/>
      <c r="H72" s="5"/>
      <c r="N72" s="5"/>
      <c r="O72" s="5"/>
      <c r="P72" s="5"/>
      <c r="Q72" s="5"/>
      <c r="R72" s="5"/>
      <c r="T72" s="34"/>
      <c r="U72" s="34"/>
    </row>
    <row r="73" spans="3:21" x14ac:dyDescent="0.25">
      <c r="C73" s="5"/>
      <c r="D73" s="5"/>
      <c r="E73" s="5"/>
      <c r="F73" s="5"/>
      <c r="G73" s="5"/>
      <c r="H73" s="5"/>
      <c r="N73" s="5"/>
      <c r="O73" s="5"/>
      <c r="P73" s="5"/>
      <c r="Q73" s="5"/>
      <c r="R73" s="5"/>
      <c r="T73" s="34"/>
      <c r="U73" s="34"/>
    </row>
    <row r="74" spans="3:21" x14ac:dyDescent="0.25">
      <c r="C74" s="5"/>
      <c r="D74" s="5"/>
      <c r="E74" s="5"/>
      <c r="F74" s="5"/>
      <c r="G74" s="5"/>
      <c r="H74" s="5"/>
    </row>
    <row r="77" spans="3:21" x14ac:dyDescent="0.25">
      <c r="I77" s="34"/>
      <c r="J77" s="34"/>
      <c r="T77" s="34"/>
      <c r="U77" s="34"/>
    </row>
  </sheetData>
  <sheetProtection algorithmName="SHA-512" hashValue="WUBdX4A1QoBHIUTsef+i+cUhHU6aAUm5+2ozqfPqidD3r3pq+KEIz5pJJ8wHMH24ck87m41aBxCYSJ13RqXukg==" saltValue="naZLmOCfJTj9P7ITqoJhBQ==" spinCount="100000" sheet="1" objects="1" scenarios="1"/>
  <mergeCells count="81">
    <mergeCell ref="I77:J77"/>
    <mergeCell ref="T77:U77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5:U65"/>
    <mergeCell ref="T71:U71"/>
    <mergeCell ref="T72:U72"/>
    <mergeCell ref="T73:U73"/>
    <mergeCell ref="T33:U33"/>
    <mergeCell ref="T34:U34"/>
    <mergeCell ref="T35:U35"/>
    <mergeCell ref="T44:U44"/>
    <mergeCell ref="T36:U36"/>
    <mergeCell ref="T37:U37"/>
    <mergeCell ref="T38:U38"/>
    <mergeCell ref="T39:U39"/>
    <mergeCell ref="T40:U40"/>
    <mergeCell ref="T41:U41"/>
    <mergeCell ref="T42:U42"/>
    <mergeCell ref="T43:U43"/>
    <mergeCell ref="I32:J32"/>
    <mergeCell ref="T32:U32"/>
    <mergeCell ref="H24:H29"/>
    <mergeCell ref="T28:U28"/>
    <mergeCell ref="T29:U29"/>
    <mergeCell ref="T30:U30"/>
    <mergeCell ref="T31:U31"/>
    <mergeCell ref="I20:J20"/>
    <mergeCell ref="T20:U20"/>
    <mergeCell ref="C22:G22"/>
    <mergeCell ref="I22:K22"/>
    <mergeCell ref="T22:U22"/>
    <mergeCell ref="C10:G10"/>
    <mergeCell ref="I10:K10"/>
    <mergeCell ref="H12:H15"/>
    <mergeCell ref="T10:U10"/>
    <mergeCell ref="T11:U11"/>
    <mergeCell ref="T12:U12"/>
    <mergeCell ref="T13:U13"/>
    <mergeCell ref="T14:U14"/>
    <mergeCell ref="T15:U15"/>
    <mergeCell ref="B2:G2"/>
    <mergeCell ref="B3:G3"/>
    <mergeCell ref="T5:U5"/>
    <mergeCell ref="T6:U6"/>
    <mergeCell ref="E9:H9"/>
    <mergeCell ref="T8:U8"/>
    <mergeCell ref="T9:U9"/>
    <mergeCell ref="T16:U16"/>
    <mergeCell ref="T17:U17"/>
    <mergeCell ref="T18:U18"/>
    <mergeCell ref="T19:U19"/>
    <mergeCell ref="T21:U21"/>
    <mergeCell ref="T23:U23"/>
    <mergeCell ref="T24:U24"/>
    <mergeCell ref="T25:U25"/>
    <mergeCell ref="T26:U26"/>
    <mergeCell ref="T27:U27"/>
    <mergeCell ref="T45:U45"/>
    <mergeCell ref="T46:U46"/>
    <mergeCell ref="T47:U47"/>
    <mergeCell ref="T48:U48"/>
    <mergeCell ref="T49:U49"/>
    <mergeCell ref="T50:U50"/>
    <mergeCell ref="T61:U61"/>
    <mergeCell ref="T62:U62"/>
    <mergeCell ref="T63:U63"/>
    <mergeCell ref="T64:U64"/>
    <mergeCell ref="T66:U66"/>
    <mergeCell ref="T67:U67"/>
    <mergeCell ref="T68:U68"/>
    <mergeCell ref="T69:U69"/>
    <mergeCell ref="T70:U70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2E98A-D603-4394-97D3-2263425169AE}">
  <sheetPr>
    <tabColor rgb="FF92D050"/>
  </sheetPr>
  <dimension ref="A2:Y83"/>
  <sheetViews>
    <sheetView showGridLines="0" topLeftCell="A20" zoomScale="70" zoomScaleNormal="70" workbookViewId="0">
      <selection activeCell="G32" sqref="G32"/>
    </sheetView>
  </sheetViews>
  <sheetFormatPr baseColWidth="10" defaultColWidth="11.42578125" defaultRowHeight="15" x14ac:dyDescent="0.25"/>
  <cols>
    <col min="1" max="1" width="5.7109375" style="1" customWidth="1"/>
    <col min="2" max="2" width="15.7109375" style="1" customWidth="1"/>
    <col min="3" max="4" width="11.42578125" style="1"/>
    <col min="5" max="5" width="15" style="1" bestFit="1" customWidth="1"/>
    <col min="6" max="8" width="11.7109375" style="1" customWidth="1"/>
    <col min="9" max="9" width="20.140625" style="1" bestFit="1" customWidth="1"/>
    <col min="10" max="10" width="28.28515625" style="1" bestFit="1" customWidth="1"/>
    <col min="11" max="11" width="18.7109375" style="1" customWidth="1"/>
    <col min="12" max="12" width="5.7109375" style="1" customWidth="1"/>
    <col min="13" max="13" width="3.28515625" style="1" customWidth="1"/>
    <col min="14" max="14" width="15.7109375" style="1" customWidth="1"/>
    <col min="15" max="16" width="11.42578125" style="1"/>
    <col min="17" max="17" width="15" style="1" bestFit="1" customWidth="1"/>
    <col min="18" max="20" width="11.7109375" style="1" customWidth="1"/>
    <col min="21" max="21" width="20.140625" style="1" bestFit="1" customWidth="1"/>
    <col min="22" max="22" width="28.28515625" style="1" bestFit="1" customWidth="1"/>
    <col min="23" max="23" width="18.7109375" style="1" customWidth="1"/>
    <col min="24" max="25" width="3.28515625" style="1" customWidth="1"/>
    <col min="26" max="26" width="16.7109375" style="1" bestFit="1" customWidth="1"/>
    <col min="27" max="16384" width="11.42578125" style="1"/>
  </cols>
  <sheetData>
    <row r="2" spans="1:25" ht="26.25" x14ac:dyDescent="0.4">
      <c r="B2" s="33" t="s">
        <v>33</v>
      </c>
      <c r="C2" s="33"/>
      <c r="D2" s="33"/>
      <c r="E2" s="33"/>
      <c r="F2" s="33"/>
      <c r="G2" s="33"/>
      <c r="N2" s="33"/>
      <c r="O2" s="33"/>
      <c r="P2" s="33"/>
      <c r="Q2" s="33"/>
      <c r="R2" s="33"/>
      <c r="S2" s="33"/>
      <c r="X2" s="12"/>
    </row>
    <row r="3" spans="1:25" ht="18.75" x14ac:dyDescent="0.3">
      <c r="B3" s="64" t="s">
        <v>54</v>
      </c>
      <c r="C3" s="64"/>
      <c r="D3" s="64"/>
      <c r="E3" s="64"/>
      <c r="F3" s="64"/>
      <c r="G3" s="64"/>
      <c r="I3" s="1" t="s">
        <v>10</v>
      </c>
      <c r="J3" s="1" t="s">
        <v>15</v>
      </c>
      <c r="K3" s="1" t="s">
        <v>505</v>
      </c>
      <c r="N3" s="64"/>
      <c r="O3" s="64"/>
      <c r="P3" s="64"/>
      <c r="Q3" s="64"/>
      <c r="R3" s="64"/>
      <c r="S3" s="64"/>
      <c r="X3" s="13"/>
    </row>
    <row r="4" spans="1:25" x14ac:dyDescent="0.25">
      <c r="B4" s="1" t="s">
        <v>30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I4" s="1" t="s">
        <v>29</v>
      </c>
      <c r="J4" s="22">
        <f>SUM(H19,H33,H46,T19,T33)/60/5</f>
        <v>4.0298333333333343</v>
      </c>
      <c r="K4" s="22">
        <f>J4*185</f>
        <v>745.51916666666682</v>
      </c>
    </row>
    <row r="5" spans="1:25" x14ac:dyDescent="0.25">
      <c r="B5" s="1" t="s">
        <v>37</v>
      </c>
      <c r="C5" s="5">
        <v>0.35069444444444442</v>
      </c>
      <c r="D5" s="5">
        <v>0.35069444444444442</v>
      </c>
      <c r="E5" s="5">
        <v>0.35069444444444442</v>
      </c>
      <c r="F5" s="5">
        <v>0.35069444444444442</v>
      </c>
      <c r="G5" s="5">
        <v>0.35069444444444442</v>
      </c>
      <c r="I5" s="1" t="s">
        <v>27</v>
      </c>
      <c r="J5" s="22">
        <f>SUM(H20,H34,H47,T20,T34)/60/5</f>
        <v>5.8866666666666543</v>
      </c>
      <c r="K5" s="23">
        <f>J5*185</f>
        <v>1089.033333333331</v>
      </c>
      <c r="O5" s="5"/>
      <c r="P5" s="5"/>
      <c r="Q5" s="5"/>
      <c r="R5" s="5"/>
      <c r="S5" s="5"/>
      <c r="V5" s="9"/>
    </row>
    <row r="6" spans="1:25" x14ac:dyDescent="0.25">
      <c r="B6" s="1" t="s">
        <v>42</v>
      </c>
      <c r="C6" s="5">
        <v>0.49305555555555558</v>
      </c>
      <c r="D6" s="5">
        <v>0.49305555555555558</v>
      </c>
      <c r="E6" s="5">
        <v>0.49305555555555558</v>
      </c>
      <c r="F6" s="5">
        <v>0.49305555555555558</v>
      </c>
      <c r="G6" s="5">
        <v>0.49305555555555558</v>
      </c>
      <c r="I6" s="1" t="s">
        <v>41</v>
      </c>
      <c r="J6" s="1">
        <v>5</v>
      </c>
      <c r="O6" s="5"/>
      <c r="P6" s="5"/>
      <c r="Q6" s="5"/>
      <c r="R6" s="5"/>
      <c r="S6" s="5"/>
    </row>
    <row r="7" spans="1:25" x14ac:dyDescent="0.25">
      <c r="B7" s="1" t="s">
        <v>44</v>
      </c>
      <c r="C7" s="5">
        <v>0.64236111111111116</v>
      </c>
      <c r="D7" s="5">
        <v>0.64236111111111116</v>
      </c>
      <c r="E7" s="5">
        <v>0.64236111111111116</v>
      </c>
      <c r="F7" s="5">
        <v>0.64236111111111116</v>
      </c>
      <c r="G7" s="5">
        <v>0.54861111111111116</v>
      </c>
      <c r="O7" s="5"/>
      <c r="P7" s="5"/>
      <c r="Q7" s="5"/>
      <c r="R7" s="5"/>
      <c r="S7" s="5"/>
    </row>
    <row r="8" spans="1:25" x14ac:dyDescent="0.25">
      <c r="C8" s="5"/>
      <c r="D8" s="5"/>
      <c r="E8" s="5"/>
      <c r="F8" s="5"/>
      <c r="G8" s="5"/>
      <c r="O8" s="5"/>
      <c r="P8" s="5"/>
      <c r="Q8" s="5"/>
      <c r="R8" s="5"/>
      <c r="S8" s="5"/>
    </row>
    <row r="10" spans="1:25" x14ac:dyDescent="0.25">
      <c r="A10" s="8"/>
      <c r="B10" s="8"/>
      <c r="C10" s="8"/>
      <c r="D10" s="8"/>
      <c r="E10" s="35"/>
      <c r="F10" s="35"/>
      <c r="G10" s="35"/>
      <c r="H10" s="35"/>
      <c r="I10" s="8"/>
      <c r="J10" s="8"/>
      <c r="K10" s="8"/>
      <c r="L10" s="8"/>
      <c r="M10" s="8"/>
      <c r="N10" s="8"/>
      <c r="O10" s="8"/>
      <c r="P10" s="8"/>
      <c r="Q10" s="78"/>
      <c r="R10" s="78"/>
      <c r="S10" s="78"/>
      <c r="T10" s="78"/>
      <c r="U10" s="8"/>
      <c r="V10" s="8"/>
      <c r="W10" s="8"/>
      <c r="X10" s="8"/>
      <c r="Y10" s="8"/>
    </row>
    <row r="11" spans="1:25" x14ac:dyDescent="0.25">
      <c r="A11" s="8"/>
      <c r="B11" s="2" t="s">
        <v>40</v>
      </c>
      <c r="C11" s="49">
        <v>1</v>
      </c>
      <c r="D11" s="49"/>
      <c r="E11" s="49"/>
      <c r="F11" s="49"/>
      <c r="G11" s="49"/>
      <c r="H11" s="2"/>
      <c r="I11" s="50" t="s">
        <v>16</v>
      </c>
      <c r="J11" s="50"/>
      <c r="K11" s="50"/>
      <c r="L11" s="8"/>
      <c r="M11" s="8"/>
      <c r="N11" s="2" t="s">
        <v>40</v>
      </c>
      <c r="O11" s="49">
        <v>4</v>
      </c>
      <c r="P11" s="49"/>
      <c r="Q11" s="49"/>
      <c r="R11" s="49"/>
      <c r="S11" s="49"/>
      <c r="T11" s="2"/>
      <c r="U11" s="50" t="s">
        <v>16</v>
      </c>
      <c r="V11" s="51"/>
      <c r="W11" s="52"/>
      <c r="X11" s="8"/>
      <c r="Y11" s="8"/>
    </row>
    <row r="12" spans="1:25" ht="15.75" x14ac:dyDescent="0.25">
      <c r="A12" s="8"/>
      <c r="B12" s="2" t="s">
        <v>15</v>
      </c>
      <c r="C12" s="4" t="s">
        <v>5</v>
      </c>
      <c r="D12" s="4" t="s">
        <v>6</v>
      </c>
      <c r="E12" s="4" t="s">
        <v>7</v>
      </c>
      <c r="F12" s="4" t="s">
        <v>8</v>
      </c>
      <c r="G12" s="4" t="s">
        <v>9</v>
      </c>
      <c r="H12" s="4" t="s">
        <v>10</v>
      </c>
      <c r="I12" s="4" t="s">
        <v>12</v>
      </c>
      <c r="J12" s="4" t="s">
        <v>13</v>
      </c>
      <c r="K12" s="4" t="s">
        <v>14</v>
      </c>
      <c r="L12" s="8"/>
      <c r="M12" s="8"/>
      <c r="N12" s="2" t="s">
        <v>15</v>
      </c>
      <c r="O12" s="4" t="s">
        <v>5</v>
      </c>
      <c r="P12" s="4" t="s">
        <v>6</v>
      </c>
      <c r="Q12" s="4" t="s">
        <v>7</v>
      </c>
      <c r="R12" s="4" t="s">
        <v>8</v>
      </c>
      <c r="S12" s="4" t="s">
        <v>9</v>
      </c>
      <c r="T12" s="4" t="s">
        <v>10</v>
      </c>
      <c r="U12" s="4" t="s">
        <v>12</v>
      </c>
      <c r="V12" s="4" t="s">
        <v>13</v>
      </c>
      <c r="W12" s="4" t="s">
        <v>14</v>
      </c>
      <c r="X12" s="8"/>
      <c r="Y12" s="8"/>
    </row>
    <row r="13" spans="1:25" x14ac:dyDescent="0.25">
      <c r="A13" s="8"/>
      <c r="B13" s="2" t="s">
        <v>1</v>
      </c>
      <c r="C13" s="3">
        <v>0.31597222222222221</v>
      </c>
      <c r="D13" s="3">
        <v>0.31597222222222221</v>
      </c>
      <c r="E13" s="3">
        <v>0.31597222222222221</v>
      </c>
      <c r="F13" s="3">
        <v>0.31597222222222221</v>
      </c>
      <c r="G13" s="3">
        <v>0.31597222222222221</v>
      </c>
      <c r="H13" s="77"/>
      <c r="I13" s="2" t="s">
        <v>171</v>
      </c>
      <c r="J13" s="2" t="s">
        <v>172</v>
      </c>
      <c r="K13" s="2">
        <f t="shared" ref="K13:K20" si="0">IF(J13&lt;&gt;"",1,"")</f>
        <v>1</v>
      </c>
      <c r="L13" s="8"/>
      <c r="M13" s="8"/>
      <c r="N13" s="2" t="s">
        <v>1</v>
      </c>
      <c r="O13" s="3">
        <v>0.33750000000000002</v>
      </c>
      <c r="P13" s="3">
        <v>0.33750000000000002</v>
      </c>
      <c r="Q13" s="3">
        <v>0.33750000000000002</v>
      </c>
      <c r="R13" s="3">
        <v>0.33750000000000002</v>
      </c>
      <c r="S13" s="3">
        <v>0.33750000000000002</v>
      </c>
      <c r="T13" s="77"/>
      <c r="U13" s="2" t="s">
        <v>139</v>
      </c>
      <c r="V13" s="2" t="s">
        <v>186</v>
      </c>
      <c r="W13" s="2">
        <f t="shared" ref="W13:W18" si="1">IF(V13&lt;&gt;"",1,"")</f>
        <v>1</v>
      </c>
      <c r="X13" s="8"/>
      <c r="Y13" s="8"/>
    </row>
    <row r="14" spans="1:25" x14ac:dyDescent="0.25">
      <c r="A14" s="8"/>
      <c r="B14" s="2" t="s">
        <v>2</v>
      </c>
      <c r="C14" s="3">
        <f>$C$5</f>
        <v>0.35069444444444442</v>
      </c>
      <c r="D14" s="3">
        <f>$D$5</f>
        <v>0.35069444444444442</v>
      </c>
      <c r="E14" s="3">
        <f>$E$5</f>
        <v>0.35069444444444442</v>
      </c>
      <c r="F14" s="3">
        <f>$F$5</f>
        <v>0.35069444444444442</v>
      </c>
      <c r="G14" s="3">
        <f>$G$5</f>
        <v>0.35069444444444442</v>
      </c>
      <c r="H14" s="77"/>
      <c r="I14" s="2" t="s">
        <v>109</v>
      </c>
      <c r="J14" s="2" t="s">
        <v>113</v>
      </c>
      <c r="K14" s="2">
        <f t="shared" si="0"/>
        <v>1</v>
      </c>
      <c r="L14" s="8"/>
      <c r="M14" s="8"/>
      <c r="N14" s="2" t="s">
        <v>2</v>
      </c>
      <c r="O14" s="3">
        <f>$C$5</f>
        <v>0.35069444444444442</v>
      </c>
      <c r="P14" s="3">
        <f>$D$5</f>
        <v>0.35069444444444442</v>
      </c>
      <c r="Q14" s="3">
        <f>$E$5</f>
        <v>0.35069444444444442</v>
      </c>
      <c r="R14" s="3">
        <f>$F$5</f>
        <v>0.35069444444444442</v>
      </c>
      <c r="S14" s="3">
        <f>$G$5</f>
        <v>0.35069444444444442</v>
      </c>
      <c r="T14" s="62"/>
      <c r="U14" s="2" t="s">
        <v>92</v>
      </c>
      <c r="V14" s="2" t="s">
        <v>187</v>
      </c>
      <c r="W14" s="2">
        <f t="shared" si="1"/>
        <v>1</v>
      </c>
      <c r="X14" s="8"/>
      <c r="Y14" s="8"/>
    </row>
    <row r="15" spans="1:25" x14ac:dyDescent="0.25">
      <c r="A15" s="8"/>
      <c r="B15" s="14" t="s">
        <v>504</v>
      </c>
      <c r="C15" s="19"/>
      <c r="D15" s="19"/>
      <c r="E15" s="19"/>
      <c r="F15" s="19"/>
      <c r="G15" s="19"/>
      <c r="H15" s="77"/>
      <c r="I15" s="2" t="s">
        <v>109</v>
      </c>
      <c r="J15" s="2" t="s">
        <v>173</v>
      </c>
      <c r="K15" s="2">
        <f t="shared" si="0"/>
        <v>1</v>
      </c>
      <c r="L15" s="8"/>
      <c r="M15" s="8"/>
      <c r="N15" s="14" t="s">
        <v>504</v>
      </c>
      <c r="O15" s="19"/>
      <c r="P15" s="19"/>
      <c r="Q15" s="19"/>
      <c r="R15" s="19"/>
      <c r="S15" s="19"/>
      <c r="T15" s="62"/>
      <c r="U15" s="2" t="s">
        <v>92</v>
      </c>
      <c r="V15" s="2" t="s">
        <v>188</v>
      </c>
      <c r="W15" s="2">
        <f t="shared" si="1"/>
        <v>1</v>
      </c>
      <c r="X15" s="8"/>
      <c r="Y15" s="8"/>
    </row>
    <row r="16" spans="1:25" x14ac:dyDescent="0.25">
      <c r="A16" s="8"/>
      <c r="B16" s="14" t="s">
        <v>277</v>
      </c>
      <c r="C16" s="19"/>
      <c r="D16" s="19"/>
      <c r="E16" s="19"/>
      <c r="F16" s="19"/>
      <c r="G16" s="19"/>
      <c r="H16" s="77"/>
      <c r="I16" s="2" t="s">
        <v>109</v>
      </c>
      <c r="J16" s="2" t="s">
        <v>174</v>
      </c>
      <c r="K16" s="2">
        <v>2</v>
      </c>
      <c r="L16" s="8"/>
      <c r="M16" s="8"/>
      <c r="N16" s="14" t="s">
        <v>277</v>
      </c>
      <c r="O16" s="19"/>
      <c r="P16" s="19"/>
      <c r="Q16" s="19"/>
      <c r="R16" s="19"/>
      <c r="S16" s="19"/>
      <c r="T16" s="62"/>
      <c r="U16" s="2" t="s">
        <v>64</v>
      </c>
      <c r="V16" s="2"/>
      <c r="W16" s="2" t="str">
        <f t="shared" si="1"/>
        <v/>
      </c>
      <c r="X16" s="8"/>
      <c r="Y16" s="8"/>
    </row>
    <row r="17" spans="1:25" x14ac:dyDescent="0.25">
      <c r="A17" s="8"/>
      <c r="B17" s="2" t="s">
        <v>44</v>
      </c>
      <c r="C17" s="3">
        <v>0.64236111111111116</v>
      </c>
      <c r="D17" s="3">
        <v>0.64236111111111116</v>
      </c>
      <c r="E17" s="3">
        <v>0.64236111111111116</v>
      </c>
      <c r="F17" s="3">
        <v>0.64236111111111116</v>
      </c>
      <c r="G17" s="3">
        <v>0.54861111111111116</v>
      </c>
      <c r="H17" s="77"/>
      <c r="I17" s="2" t="s">
        <v>157</v>
      </c>
      <c r="J17" s="2" t="s">
        <v>175</v>
      </c>
      <c r="K17" s="2">
        <f t="shared" si="0"/>
        <v>1</v>
      </c>
      <c r="L17" s="8"/>
      <c r="M17" s="8"/>
      <c r="N17" s="2" t="s">
        <v>44</v>
      </c>
      <c r="O17" s="3">
        <f>$C$7</f>
        <v>0.64236111111111116</v>
      </c>
      <c r="P17" s="3">
        <f>$D$7</f>
        <v>0.64236111111111116</v>
      </c>
      <c r="Q17" s="3">
        <f>$E$7</f>
        <v>0.64236111111111116</v>
      </c>
      <c r="R17" s="3">
        <f>$F$7</f>
        <v>0.64236111111111116</v>
      </c>
      <c r="S17" s="3">
        <f>$G$7</f>
        <v>0.54861111111111116</v>
      </c>
      <c r="T17" s="62"/>
      <c r="U17" s="2" t="s">
        <v>64</v>
      </c>
      <c r="V17" s="2"/>
      <c r="W17" s="2" t="str">
        <f t="shared" si="1"/>
        <v/>
      </c>
      <c r="X17" s="8"/>
      <c r="Y17" s="8"/>
    </row>
    <row r="18" spans="1:25" x14ac:dyDescent="0.25">
      <c r="A18" s="8"/>
      <c r="B18" s="2" t="s">
        <v>45</v>
      </c>
      <c r="C18" s="3">
        <v>0.67083333333333328</v>
      </c>
      <c r="D18" s="3">
        <v>0.67083333333333328</v>
      </c>
      <c r="E18" s="3">
        <v>0.67083333333333328</v>
      </c>
      <c r="F18" s="3">
        <v>0.67083333333333328</v>
      </c>
      <c r="G18" s="3">
        <v>0.57986111111111116</v>
      </c>
      <c r="H18" s="77"/>
      <c r="I18" s="2" t="s">
        <v>157</v>
      </c>
      <c r="J18" s="2" t="s">
        <v>175</v>
      </c>
      <c r="K18" s="2">
        <v>1</v>
      </c>
      <c r="L18" s="8"/>
      <c r="M18" s="8"/>
      <c r="N18" s="2" t="s">
        <v>45</v>
      </c>
      <c r="O18" s="3">
        <v>0.65555555555555556</v>
      </c>
      <c r="P18" s="3">
        <v>0.65555555555555556</v>
      </c>
      <c r="Q18" s="3">
        <v>0.65555555555555556</v>
      </c>
      <c r="R18" s="3">
        <v>0.65555555555555556</v>
      </c>
      <c r="S18" s="3">
        <v>0.56180555555555556</v>
      </c>
      <c r="T18" s="63"/>
      <c r="U18" s="2" t="s">
        <v>64</v>
      </c>
      <c r="V18" s="2"/>
      <c r="W18" s="2" t="str">
        <f t="shared" si="1"/>
        <v/>
      </c>
      <c r="X18" s="8"/>
      <c r="Y18" s="8"/>
    </row>
    <row r="19" spans="1:25" x14ac:dyDescent="0.25">
      <c r="A19" s="8"/>
      <c r="B19" s="2" t="s">
        <v>28</v>
      </c>
      <c r="C19" s="2">
        <f>27.78+26.25</f>
        <v>54.03</v>
      </c>
      <c r="D19" s="2">
        <f>27.78+26.25</f>
        <v>54.03</v>
      </c>
      <c r="E19" s="2">
        <f>27.78+26.25</f>
        <v>54.03</v>
      </c>
      <c r="F19" s="2">
        <f>27.78+26.25</f>
        <v>54.03</v>
      </c>
      <c r="G19" s="2">
        <f>27.78+26.25</f>
        <v>54.03</v>
      </c>
      <c r="H19" s="2">
        <f>SUM(C19:G19)</f>
        <v>270.14999999999998</v>
      </c>
      <c r="I19" s="2"/>
      <c r="J19" s="2"/>
      <c r="K19" s="2" t="str">
        <f t="shared" ref="K19" si="2">IF(J19&lt;&gt;"",1,"")</f>
        <v/>
      </c>
      <c r="L19" s="8"/>
      <c r="M19" s="8"/>
      <c r="N19" s="2" t="s">
        <v>28</v>
      </c>
      <c r="O19" s="2">
        <f>6.9+6.73</f>
        <v>13.63</v>
      </c>
      <c r="P19" s="2">
        <f>6.9+6.73</f>
        <v>13.63</v>
      </c>
      <c r="Q19" s="2">
        <f>6.9+6.73</f>
        <v>13.63</v>
      </c>
      <c r="R19" s="2">
        <f>6.9+6.73</f>
        <v>13.63</v>
      </c>
      <c r="S19" s="2">
        <f>6.9+6.73</f>
        <v>13.63</v>
      </c>
      <c r="T19" s="2">
        <f>SUM(O19:S19)</f>
        <v>68.150000000000006</v>
      </c>
      <c r="U19" s="2" t="s">
        <v>64</v>
      </c>
      <c r="V19" s="2"/>
      <c r="W19" s="2" t="str">
        <f t="shared" ref="W19:W20" si="3">IF(V19&lt;&gt;"",1,"")</f>
        <v/>
      </c>
      <c r="X19" s="8"/>
      <c r="Y19" s="8"/>
    </row>
    <row r="20" spans="1:25" x14ac:dyDescent="0.25">
      <c r="A20" s="8"/>
      <c r="B20" s="2" t="s">
        <v>11</v>
      </c>
      <c r="C20" s="10">
        <f>(C14-C13+C18-C17)*1440</f>
        <v>90.999999999999829</v>
      </c>
      <c r="D20" s="10">
        <f>(D14-D13+D18-D17)*1440</f>
        <v>90.999999999999829</v>
      </c>
      <c r="E20" s="10">
        <f>(E14-E13+E18-E17)*1440</f>
        <v>90.999999999999829</v>
      </c>
      <c r="F20" s="10">
        <f>(F14-F13+F18-F17)*1440</f>
        <v>90.999999999999829</v>
      </c>
      <c r="G20" s="10">
        <f>(G14-G13+G18-G17)*1440</f>
        <v>94.999999999999986</v>
      </c>
      <c r="H20" s="2">
        <f>SUM(C20:G20)</f>
        <v>458.99999999999932</v>
      </c>
      <c r="I20" s="2"/>
      <c r="J20" s="2"/>
      <c r="K20" s="2" t="str">
        <f t="shared" si="0"/>
        <v/>
      </c>
      <c r="L20" s="8"/>
      <c r="M20" s="8"/>
      <c r="N20" s="2" t="s">
        <v>11</v>
      </c>
      <c r="O20" s="10">
        <f>(O14-O13+O18-O17+O16-O15)*1440</f>
        <v>37.999999999999865</v>
      </c>
      <c r="P20" s="10">
        <f t="shared" ref="P20:S20" si="4">(P14-P13+P18-P17+P16-P15)*1440</f>
        <v>37.999999999999865</v>
      </c>
      <c r="Q20" s="10">
        <f t="shared" si="4"/>
        <v>37.999999999999865</v>
      </c>
      <c r="R20" s="10">
        <f t="shared" si="4"/>
        <v>37.999999999999865</v>
      </c>
      <c r="S20" s="10">
        <f t="shared" si="4"/>
        <v>37.999999999999865</v>
      </c>
      <c r="T20" s="2">
        <f>SUM(O20:S20)</f>
        <v>189.99999999999932</v>
      </c>
      <c r="U20" s="2" t="s">
        <v>64</v>
      </c>
      <c r="V20" s="2"/>
      <c r="W20" s="2" t="str">
        <f t="shared" si="3"/>
        <v/>
      </c>
      <c r="X20" s="8"/>
      <c r="Y20" s="8"/>
    </row>
    <row r="21" spans="1:25" x14ac:dyDescent="0.25">
      <c r="A21" s="8"/>
      <c r="B21" s="8"/>
      <c r="C21" s="8"/>
      <c r="D21" s="8"/>
      <c r="E21" s="8"/>
      <c r="F21" s="8"/>
      <c r="G21" s="8"/>
      <c r="H21" s="8"/>
      <c r="I21" s="49" t="s">
        <v>10</v>
      </c>
      <c r="J21" s="49"/>
      <c r="K21" s="2">
        <f>SUM(K13:K20)</f>
        <v>7</v>
      </c>
      <c r="L21" s="8"/>
      <c r="M21" s="8"/>
      <c r="N21" s="8"/>
      <c r="O21" s="8"/>
      <c r="P21" s="8"/>
      <c r="Q21" s="8"/>
      <c r="R21" s="8"/>
      <c r="S21" s="8"/>
      <c r="T21" s="8"/>
      <c r="U21" s="50" t="s">
        <v>10</v>
      </c>
      <c r="V21" s="52"/>
      <c r="W21" s="2">
        <f>SUM(W13:W20)</f>
        <v>3</v>
      </c>
      <c r="X21" s="8"/>
      <c r="Y21" s="8"/>
    </row>
    <row r="22" spans="1:2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x14ac:dyDescent="0.25">
      <c r="A25" s="8"/>
      <c r="B25" s="2" t="s">
        <v>40</v>
      </c>
      <c r="C25" s="49">
        <v>2</v>
      </c>
      <c r="D25" s="49"/>
      <c r="E25" s="49"/>
      <c r="F25" s="49"/>
      <c r="G25" s="49"/>
      <c r="H25" s="2"/>
      <c r="I25" s="50" t="s">
        <v>16</v>
      </c>
      <c r="J25" s="50"/>
      <c r="K25" s="50"/>
      <c r="L25" s="8"/>
      <c r="M25" s="8"/>
      <c r="N25" s="2" t="s">
        <v>40</v>
      </c>
      <c r="O25" s="49">
        <v>5</v>
      </c>
      <c r="P25" s="49"/>
      <c r="Q25" s="49"/>
      <c r="R25" s="49"/>
      <c r="S25" s="49"/>
      <c r="T25" s="2"/>
      <c r="U25" s="50" t="s">
        <v>16</v>
      </c>
      <c r="V25" s="51"/>
      <c r="W25" s="52"/>
      <c r="X25" s="8"/>
      <c r="Y25" s="8"/>
    </row>
    <row r="26" spans="1:25" ht="15.75" x14ac:dyDescent="0.25">
      <c r="A26" s="8"/>
      <c r="B26" s="2" t="s">
        <v>15</v>
      </c>
      <c r="C26" s="4" t="s">
        <v>5</v>
      </c>
      <c r="D26" s="4" t="s">
        <v>6</v>
      </c>
      <c r="E26" s="4" t="s">
        <v>7</v>
      </c>
      <c r="F26" s="4" t="s">
        <v>8</v>
      </c>
      <c r="G26" s="4" t="s">
        <v>9</v>
      </c>
      <c r="H26" s="4" t="s">
        <v>10</v>
      </c>
      <c r="I26" s="4" t="s">
        <v>12</v>
      </c>
      <c r="J26" s="4" t="s">
        <v>13</v>
      </c>
      <c r="K26" s="4" t="s">
        <v>14</v>
      </c>
      <c r="L26" s="8"/>
      <c r="M26" s="8"/>
      <c r="N26" s="2" t="s">
        <v>15</v>
      </c>
      <c r="O26" s="4" t="s">
        <v>5</v>
      </c>
      <c r="P26" s="4" t="s">
        <v>6</v>
      </c>
      <c r="Q26" s="4" t="s">
        <v>7</v>
      </c>
      <c r="R26" s="4" t="s">
        <v>8</v>
      </c>
      <c r="S26" s="4" t="s">
        <v>9</v>
      </c>
      <c r="T26" s="4" t="s">
        <v>10</v>
      </c>
      <c r="U26" s="4" t="s">
        <v>12</v>
      </c>
      <c r="V26" s="4" t="s">
        <v>13</v>
      </c>
      <c r="W26" s="4" t="s">
        <v>14</v>
      </c>
      <c r="X26" s="8"/>
      <c r="Y26" s="8"/>
    </row>
    <row r="27" spans="1:25" x14ac:dyDescent="0.25">
      <c r="A27" s="8"/>
      <c r="B27" s="2" t="s">
        <v>1</v>
      </c>
      <c r="C27" s="3">
        <v>0.31527777777777777</v>
      </c>
      <c r="D27" s="3">
        <v>0.31527777777777777</v>
      </c>
      <c r="E27" s="3">
        <v>0.31527777777777777</v>
      </c>
      <c r="F27" s="3">
        <v>0.31527777777777777</v>
      </c>
      <c r="G27" s="3">
        <v>0.31527777777777777</v>
      </c>
      <c r="H27" s="77"/>
      <c r="I27" s="2" t="s">
        <v>91</v>
      </c>
      <c r="J27" s="2" t="s">
        <v>176</v>
      </c>
      <c r="K27" s="2">
        <f t="shared" ref="K27:K34" si="5">IF(J27&lt;&gt;"",1,"")</f>
        <v>1</v>
      </c>
      <c r="L27" s="8"/>
      <c r="M27" s="8"/>
      <c r="N27" s="2" t="s">
        <v>1</v>
      </c>
      <c r="O27" s="3">
        <v>0.32708333333333334</v>
      </c>
      <c r="P27" s="3">
        <v>0.32708333333333334</v>
      </c>
      <c r="Q27" s="3">
        <v>0.32708333333333334</v>
      </c>
      <c r="R27" s="3">
        <v>0.32708333333333334</v>
      </c>
      <c r="S27" s="3">
        <v>0.32708333333333334</v>
      </c>
      <c r="T27" s="77"/>
      <c r="U27" s="2" t="s">
        <v>189</v>
      </c>
      <c r="V27" s="2" t="s">
        <v>190</v>
      </c>
      <c r="W27" s="2">
        <f t="shared" ref="W27:W34" si="6">IF(V27&lt;&gt;"",1,"")</f>
        <v>1</v>
      </c>
      <c r="X27" s="8"/>
      <c r="Y27" s="8"/>
    </row>
    <row r="28" spans="1:25" x14ac:dyDescent="0.25">
      <c r="A28" s="8"/>
      <c r="B28" s="2" t="s">
        <v>2</v>
      </c>
      <c r="C28" s="3">
        <f>$C$5</f>
        <v>0.35069444444444442</v>
      </c>
      <c r="D28" s="3">
        <f>$D$5</f>
        <v>0.35069444444444442</v>
      </c>
      <c r="E28" s="3">
        <f>$E$5</f>
        <v>0.35069444444444442</v>
      </c>
      <c r="F28" s="3">
        <f>$F$5</f>
        <v>0.35069444444444442</v>
      </c>
      <c r="G28" s="3">
        <f>$G$5</f>
        <v>0.35069444444444442</v>
      </c>
      <c r="H28" s="77"/>
      <c r="I28" s="2" t="s">
        <v>177</v>
      </c>
      <c r="J28" s="2" t="s">
        <v>178</v>
      </c>
      <c r="K28" s="2">
        <f t="shared" si="5"/>
        <v>1</v>
      </c>
      <c r="L28" s="8"/>
      <c r="M28" s="8"/>
      <c r="N28" s="2" t="s">
        <v>2</v>
      </c>
      <c r="O28" s="3">
        <f>$C$5</f>
        <v>0.35069444444444442</v>
      </c>
      <c r="P28" s="3">
        <f>$D$5</f>
        <v>0.35069444444444442</v>
      </c>
      <c r="Q28" s="3">
        <f>$E$5</f>
        <v>0.35069444444444442</v>
      </c>
      <c r="R28" s="3">
        <f>$F$5</f>
        <v>0.35069444444444442</v>
      </c>
      <c r="S28" s="3">
        <f>$G$5</f>
        <v>0.35069444444444442</v>
      </c>
      <c r="T28" s="62"/>
      <c r="U28" s="2" t="s">
        <v>189</v>
      </c>
      <c r="V28" s="2" t="s">
        <v>191</v>
      </c>
      <c r="W28" s="2">
        <f t="shared" si="6"/>
        <v>1</v>
      </c>
      <c r="X28" s="8"/>
      <c r="Y28" s="8"/>
    </row>
    <row r="29" spans="1:25" x14ac:dyDescent="0.25">
      <c r="A29" s="8"/>
      <c r="B29" s="2" t="s">
        <v>42</v>
      </c>
      <c r="C29" s="3">
        <f>$C$6</f>
        <v>0.49305555555555558</v>
      </c>
      <c r="D29" s="3">
        <f>$D$6</f>
        <v>0.49305555555555558</v>
      </c>
      <c r="E29" s="3">
        <f>$E$6</f>
        <v>0.49305555555555558</v>
      </c>
      <c r="F29" s="3">
        <f>$F$6</f>
        <v>0.49305555555555558</v>
      </c>
      <c r="G29" s="3">
        <f>$G$6</f>
        <v>0.49305555555555558</v>
      </c>
      <c r="H29" s="77"/>
      <c r="I29" s="2" t="s">
        <v>177</v>
      </c>
      <c r="J29" s="2" t="s">
        <v>179</v>
      </c>
      <c r="K29" s="2">
        <f t="shared" si="5"/>
        <v>1</v>
      </c>
      <c r="L29" s="8"/>
      <c r="M29" s="8"/>
      <c r="N29" s="14" t="s">
        <v>504</v>
      </c>
      <c r="O29" s="19"/>
      <c r="P29" s="19"/>
      <c r="Q29" s="19"/>
      <c r="R29" s="19"/>
      <c r="S29" s="19"/>
      <c r="T29" s="62"/>
      <c r="U29" s="2" t="s">
        <v>132</v>
      </c>
      <c r="V29" s="2" t="s">
        <v>192</v>
      </c>
      <c r="W29" s="2">
        <f t="shared" si="6"/>
        <v>1</v>
      </c>
      <c r="X29" s="8"/>
      <c r="Y29" s="8"/>
    </row>
    <row r="30" spans="1:25" x14ac:dyDescent="0.25">
      <c r="A30" s="8"/>
      <c r="B30" s="2" t="s">
        <v>277</v>
      </c>
      <c r="C30" s="3">
        <v>0.50763888888888886</v>
      </c>
      <c r="D30" s="3">
        <v>0.50763888888888886</v>
      </c>
      <c r="E30" s="3">
        <v>0.50763888888888886</v>
      </c>
      <c r="F30" s="3">
        <v>0.50763888888888886</v>
      </c>
      <c r="G30" s="3">
        <v>0.50763888888888886</v>
      </c>
      <c r="H30" s="77"/>
      <c r="I30" s="2" t="s">
        <v>180</v>
      </c>
      <c r="J30" s="2" t="s">
        <v>179</v>
      </c>
      <c r="K30" s="2">
        <f t="shared" si="5"/>
        <v>1</v>
      </c>
      <c r="L30" s="8"/>
      <c r="M30" s="8"/>
      <c r="N30" s="14" t="s">
        <v>277</v>
      </c>
      <c r="O30" s="19"/>
      <c r="P30" s="19"/>
      <c r="Q30" s="19"/>
      <c r="R30" s="19"/>
      <c r="S30" s="19"/>
      <c r="T30" s="62"/>
      <c r="U30" s="2" t="s">
        <v>58</v>
      </c>
      <c r="V30" s="2" t="s">
        <v>193</v>
      </c>
      <c r="W30" s="2">
        <f t="shared" si="6"/>
        <v>1</v>
      </c>
      <c r="X30" s="8"/>
      <c r="Y30" s="8"/>
    </row>
    <row r="31" spans="1:25" x14ac:dyDescent="0.25">
      <c r="A31" s="8"/>
      <c r="B31" s="2" t="s">
        <v>44</v>
      </c>
      <c r="C31" s="3">
        <f>$C$7</f>
        <v>0.64236111111111116</v>
      </c>
      <c r="D31" s="3">
        <f>$D$7</f>
        <v>0.64236111111111116</v>
      </c>
      <c r="E31" s="3">
        <f>$E$7</f>
        <v>0.64236111111111116</v>
      </c>
      <c r="F31" s="3">
        <f>$F$7</f>
        <v>0.64236111111111116</v>
      </c>
      <c r="G31" s="3">
        <f>$G$7</f>
        <v>0.54861111111111116</v>
      </c>
      <c r="H31" s="77"/>
      <c r="I31" s="2" t="s">
        <v>180</v>
      </c>
      <c r="J31" s="2" t="s">
        <v>181</v>
      </c>
      <c r="K31" s="2">
        <f t="shared" si="5"/>
        <v>1</v>
      </c>
      <c r="L31" s="8"/>
      <c r="M31" s="8"/>
      <c r="N31" s="2" t="s">
        <v>44</v>
      </c>
      <c r="O31" s="3">
        <f>$C$7</f>
        <v>0.64236111111111116</v>
      </c>
      <c r="P31" s="3">
        <f>$D$7</f>
        <v>0.64236111111111116</v>
      </c>
      <c r="Q31" s="3">
        <f>$E$7</f>
        <v>0.64236111111111116</v>
      </c>
      <c r="R31" s="3">
        <f>$F$7</f>
        <v>0.64236111111111116</v>
      </c>
      <c r="S31" s="3">
        <f>$G$7</f>
        <v>0.54861111111111116</v>
      </c>
      <c r="T31" s="62"/>
      <c r="U31" s="2" t="s">
        <v>58</v>
      </c>
      <c r="V31" s="2" t="s">
        <v>194</v>
      </c>
      <c r="W31" s="2">
        <f t="shared" si="6"/>
        <v>1</v>
      </c>
      <c r="X31" s="8"/>
      <c r="Y31" s="8"/>
    </row>
    <row r="32" spans="1:25" x14ac:dyDescent="0.25">
      <c r="A32" s="8"/>
      <c r="B32" s="2" t="s">
        <v>45</v>
      </c>
      <c r="C32" s="3">
        <v>0.6694444444444444</v>
      </c>
      <c r="D32" s="3">
        <v>0.6694444444444444</v>
      </c>
      <c r="E32" s="3">
        <v>0.6694444444444444</v>
      </c>
      <c r="F32" s="3">
        <v>0.6694444444444444</v>
      </c>
      <c r="G32" s="3">
        <v>0.5756944444444444</v>
      </c>
      <c r="H32" s="77"/>
      <c r="I32" s="2" t="s">
        <v>182</v>
      </c>
      <c r="J32" s="2" t="s">
        <v>183</v>
      </c>
      <c r="K32" s="2">
        <f t="shared" si="5"/>
        <v>1</v>
      </c>
      <c r="L32" s="8"/>
      <c r="M32" s="8"/>
      <c r="N32" s="2" t="s">
        <v>45</v>
      </c>
      <c r="O32" s="3">
        <v>0.66666666666666663</v>
      </c>
      <c r="P32" s="3">
        <v>0.66666666666666663</v>
      </c>
      <c r="Q32" s="3">
        <v>0.66666666666666663</v>
      </c>
      <c r="R32" s="3">
        <v>0.66666666666666663</v>
      </c>
      <c r="S32" s="3">
        <v>0.57291666666666663</v>
      </c>
      <c r="T32" s="63"/>
      <c r="U32" s="2" t="s">
        <v>64</v>
      </c>
      <c r="V32" s="2"/>
      <c r="W32" s="2" t="str">
        <f t="shared" si="6"/>
        <v/>
      </c>
      <c r="X32" s="8"/>
      <c r="Y32" s="8"/>
    </row>
    <row r="33" spans="1:25" x14ac:dyDescent="0.25">
      <c r="A33" s="8"/>
      <c r="B33" s="2" t="s">
        <v>0</v>
      </c>
      <c r="C33" s="2">
        <f>21.83+20.08+8.2</f>
        <v>50.11</v>
      </c>
      <c r="D33" s="2">
        <f>21.83+20.08+8.2</f>
        <v>50.11</v>
      </c>
      <c r="E33" s="2">
        <f>21.83+20.08+8.2</f>
        <v>50.11</v>
      </c>
      <c r="F33" s="2">
        <f>21.83+20.08+8.2</f>
        <v>50.11</v>
      </c>
      <c r="G33" s="2">
        <f>21.83+20.08+8.2</f>
        <v>50.11</v>
      </c>
      <c r="H33" s="2">
        <f>SUM(C33:G33)</f>
        <v>250.55</v>
      </c>
      <c r="I33" s="2" t="s">
        <v>182</v>
      </c>
      <c r="J33" s="2" t="s">
        <v>184</v>
      </c>
      <c r="K33" s="2">
        <f t="shared" si="5"/>
        <v>1</v>
      </c>
      <c r="L33" s="8"/>
      <c r="M33" s="8"/>
      <c r="N33" s="2" t="s">
        <v>0</v>
      </c>
      <c r="O33" s="2">
        <f>17.76+17.76</f>
        <v>35.520000000000003</v>
      </c>
      <c r="P33" s="2">
        <f>17.76+17.76</f>
        <v>35.520000000000003</v>
      </c>
      <c r="Q33" s="2">
        <f>17.76+17.76</f>
        <v>35.520000000000003</v>
      </c>
      <c r="R33" s="2">
        <f>17.76+17.76</f>
        <v>35.520000000000003</v>
      </c>
      <c r="S33" s="2">
        <f>17.76+17.76</f>
        <v>35.520000000000003</v>
      </c>
      <c r="T33" s="2">
        <f>SUM(O33:S33)</f>
        <v>177.60000000000002</v>
      </c>
      <c r="U33" s="2" t="s">
        <v>64</v>
      </c>
      <c r="V33" s="2"/>
      <c r="W33" s="2" t="str">
        <f t="shared" si="6"/>
        <v/>
      </c>
      <c r="X33" s="8"/>
      <c r="Y33" s="8"/>
    </row>
    <row r="34" spans="1:25" x14ac:dyDescent="0.25">
      <c r="A34" s="8"/>
      <c r="B34" s="2" t="s">
        <v>11</v>
      </c>
      <c r="C34" s="10">
        <f>(C28-C27+C32-C31+C30-C29)*1440</f>
        <v>110.99999999999977</v>
      </c>
      <c r="D34" s="10">
        <f>(D28-D27+D32-D31+D30-D29)*1440</f>
        <v>110.99999999999977</v>
      </c>
      <c r="E34" s="10">
        <f>(E28-E27+E32-E31+E30-E29)*1440</f>
        <v>110.99999999999977</v>
      </c>
      <c r="F34" s="10">
        <f>(F28-F27+F32-F31+F30-F29)*1440</f>
        <v>110.99999999999977</v>
      </c>
      <c r="G34" s="10">
        <f>(G28-G27+G32-G31+G30-G29)*1440</f>
        <v>110.99999999999977</v>
      </c>
      <c r="H34" s="2">
        <f>SUM(C34:G34)</f>
        <v>554.99999999999886</v>
      </c>
      <c r="I34" s="2" t="s">
        <v>139</v>
      </c>
      <c r="J34" s="2" t="s">
        <v>185</v>
      </c>
      <c r="K34" s="2">
        <f t="shared" si="5"/>
        <v>1</v>
      </c>
      <c r="L34" s="8"/>
      <c r="M34" s="8"/>
      <c r="N34" s="2" t="s">
        <v>11</v>
      </c>
      <c r="O34" s="10">
        <f>(O30-O29+O32-O31)*1440</f>
        <v>34.999999999999872</v>
      </c>
      <c r="P34" s="10">
        <f t="shared" ref="P34:S34" si="7">(P30-P29+P32-P31)*1440</f>
        <v>34.999999999999872</v>
      </c>
      <c r="Q34" s="10">
        <f t="shared" si="7"/>
        <v>34.999999999999872</v>
      </c>
      <c r="R34" s="10">
        <f t="shared" si="7"/>
        <v>34.999999999999872</v>
      </c>
      <c r="S34" s="10">
        <f t="shared" si="7"/>
        <v>34.999999999999872</v>
      </c>
      <c r="T34" s="2">
        <f>SUM(O34:S34)</f>
        <v>174.99999999999937</v>
      </c>
      <c r="U34" s="2" t="s">
        <v>64</v>
      </c>
      <c r="V34" s="2"/>
      <c r="W34" s="2" t="str">
        <f t="shared" si="6"/>
        <v/>
      </c>
      <c r="X34" s="8"/>
      <c r="Y34" s="8"/>
    </row>
    <row r="35" spans="1:25" x14ac:dyDescent="0.25">
      <c r="A35" s="8"/>
      <c r="B35" s="8"/>
      <c r="C35" s="8"/>
      <c r="D35" s="8"/>
      <c r="E35" s="8"/>
      <c r="F35" s="8"/>
      <c r="G35" s="8"/>
      <c r="H35" s="8"/>
      <c r="I35" s="49" t="s">
        <v>10</v>
      </c>
      <c r="J35" s="49"/>
      <c r="K35" s="2">
        <f>SUM(K27:K34)</f>
        <v>8</v>
      </c>
      <c r="L35" s="8"/>
      <c r="M35" s="8"/>
      <c r="N35" s="8"/>
      <c r="O35" s="8"/>
      <c r="P35" s="8"/>
      <c r="Q35" s="8"/>
      <c r="R35" s="8"/>
      <c r="S35" s="8"/>
      <c r="T35" s="8"/>
      <c r="U35" s="50" t="s">
        <v>10</v>
      </c>
      <c r="V35" s="52"/>
      <c r="W35" s="2">
        <f>SUM(W27:W34)</f>
        <v>5</v>
      </c>
      <c r="X35" s="8"/>
      <c r="Y35" s="8"/>
    </row>
    <row r="36" spans="1:2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25" x14ac:dyDescent="0.25">
      <c r="A38" s="8"/>
      <c r="B38" s="2" t="s">
        <v>40</v>
      </c>
      <c r="C38" s="49">
        <v>3</v>
      </c>
      <c r="D38" s="49"/>
      <c r="E38" s="49"/>
      <c r="F38" s="49"/>
      <c r="G38" s="49"/>
      <c r="H38" s="2"/>
      <c r="I38" s="50" t="s">
        <v>16</v>
      </c>
      <c r="J38" s="50"/>
      <c r="K38" s="50"/>
      <c r="L38" s="8"/>
    </row>
    <row r="39" spans="1:25" ht="15.75" x14ac:dyDescent="0.25">
      <c r="A39" s="8"/>
      <c r="B39" s="2" t="s">
        <v>15</v>
      </c>
      <c r="C39" s="4" t="s">
        <v>5</v>
      </c>
      <c r="D39" s="4" t="s">
        <v>6</v>
      </c>
      <c r="E39" s="4" t="s">
        <v>7</v>
      </c>
      <c r="F39" s="4" t="s">
        <v>8</v>
      </c>
      <c r="G39" s="4" t="s">
        <v>9</v>
      </c>
      <c r="H39" s="4" t="s">
        <v>10</v>
      </c>
      <c r="I39" s="4" t="s">
        <v>12</v>
      </c>
      <c r="J39" s="4" t="s">
        <v>13</v>
      </c>
      <c r="K39" s="4" t="s">
        <v>14</v>
      </c>
      <c r="L39" s="8"/>
    </row>
    <row r="40" spans="1:25" x14ac:dyDescent="0.25">
      <c r="A40" s="8"/>
      <c r="B40" s="2" t="s">
        <v>1</v>
      </c>
      <c r="C40" s="3">
        <v>0.32013888888888886</v>
      </c>
      <c r="D40" s="3">
        <v>0.32013888888888886</v>
      </c>
      <c r="E40" s="3">
        <v>0.32013888888888886</v>
      </c>
      <c r="F40" s="3">
        <v>0.32013888888888886</v>
      </c>
      <c r="G40" s="3">
        <v>0.32013888888888886</v>
      </c>
      <c r="H40" s="37"/>
      <c r="I40" s="2" t="s">
        <v>129</v>
      </c>
      <c r="J40" s="2" t="s">
        <v>291</v>
      </c>
      <c r="K40" s="2">
        <f t="shared" ref="K40:K47" si="8">IF(J40&lt;&gt;"",1,"")</f>
        <v>1</v>
      </c>
      <c r="L40" s="8"/>
    </row>
    <row r="41" spans="1:25" x14ac:dyDescent="0.25">
      <c r="A41" s="8"/>
      <c r="B41" s="2" t="s">
        <v>2</v>
      </c>
      <c r="C41" s="3">
        <f>$C$5</f>
        <v>0.35069444444444442</v>
      </c>
      <c r="D41" s="3">
        <f>$D$5</f>
        <v>0.35069444444444442</v>
      </c>
      <c r="E41" s="3">
        <f>$E$5</f>
        <v>0.35069444444444442</v>
      </c>
      <c r="F41" s="3">
        <f>$F$5</f>
        <v>0.35069444444444442</v>
      </c>
      <c r="G41" s="3">
        <f>$G$5</f>
        <v>0.35069444444444442</v>
      </c>
      <c r="H41" s="38"/>
      <c r="I41" s="2" t="s">
        <v>129</v>
      </c>
      <c r="J41" s="2" t="s">
        <v>291</v>
      </c>
      <c r="K41" s="2">
        <f t="shared" si="8"/>
        <v>1</v>
      </c>
      <c r="L41" s="8"/>
    </row>
    <row r="42" spans="1:25" x14ac:dyDescent="0.25">
      <c r="A42" s="8"/>
      <c r="B42" s="2" t="s">
        <v>3</v>
      </c>
      <c r="C42" s="3">
        <f>$C$6</f>
        <v>0.49305555555555558</v>
      </c>
      <c r="D42" s="3">
        <f>$D$6</f>
        <v>0.49305555555555558</v>
      </c>
      <c r="E42" s="3">
        <f>$E$6</f>
        <v>0.49305555555555558</v>
      </c>
      <c r="F42" s="3">
        <f>$F$6</f>
        <v>0.49305555555555558</v>
      </c>
      <c r="G42" s="3">
        <f>$G$6</f>
        <v>0.49305555555555558</v>
      </c>
      <c r="H42" s="38"/>
      <c r="I42" s="2" t="s">
        <v>129</v>
      </c>
      <c r="J42" s="2" t="s">
        <v>291</v>
      </c>
      <c r="K42" s="2">
        <f t="shared" si="8"/>
        <v>1</v>
      </c>
      <c r="L42" s="8"/>
    </row>
    <row r="43" spans="1:25" x14ac:dyDescent="0.25">
      <c r="A43" s="8"/>
      <c r="B43" s="2" t="s">
        <v>4</v>
      </c>
      <c r="C43" s="3">
        <v>0.52222222222222225</v>
      </c>
      <c r="D43" s="3">
        <v>0.52222222222222225</v>
      </c>
      <c r="E43" s="3">
        <v>0.52222222222222225</v>
      </c>
      <c r="F43" s="3">
        <v>1232</v>
      </c>
      <c r="G43" s="3">
        <v>0.52222222222222225</v>
      </c>
      <c r="H43" s="38"/>
      <c r="I43" s="2" t="s">
        <v>129</v>
      </c>
      <c r="J43" s="2" t="s">
        <v>292</v>
      </c>
      <c r="K43" s="2">
        <f t="shared" si="8"/>
        <v>1</v>
      </c>
      <c r="L43" s="8"/>
    </row>
    <row r="44" spans="1:25" x14ac:dyDescent="0.25">
      <c r="A44" s="8"/>
      <c r="B44" s="2" t="s">
        <v>44</v>
      </c>
      <c r="C44" s="3">
        <f>$C$7</f>
        <v>0.64236111111111116</v>
      </c>
      <c r="D44" s="3">
        <f>$D$7</f>
        <v>0.64236111111111116</v>
      </c>
      <c r="E44" s="3">
        <f>$E$7</f>
        <v>0.64236111111111116</v>
      </c>
      <c r="F44" s="3">
        <f>$F$7</f>
        <v>0.64236111111111116</v>
      </c>
      <c r="G44" s="3">
        <f>$G$7</f>
        <v>0.54861111111111116</v>
      </c>
      <c r="H44" s="38"/>
      <c r="I44" s="2" t="s">
        <v>129</v>
      </c>
      <c r="J44" s="2" t="s">
        <v>292</v>
      </c>
      <c r="K44" s="2">
        <f t="shared" si="8"/>
        <v>1</v>
      </c>
      <c r="L44" s="8"/>
    </row>
    <row r="45" spans="1:25" x14ac:dyDescent="0.25">
      <c r="A45" s="8"/>
      <c r="B45" s="2" t="s">
        <v>45</v>
      </c>
      <c r="C45" s="3">
        <v>0.65972222222222221</v>
      </c>
      <c r="D45" s="3">
        <v>0.65972222222222221</v>
      </c>
      <c r="E45" s="3">
        <v>0.65972222222222221</v>
      </c>
      <c r="F45" s="3">
        <v>0.65972222222222221</v>
      </c>
      <c r="G45" s="3">
        <v>0.56597222222222221</v>
      </c>
      <c r="H45" s="39"/>
      <c r="I45" s="2" t="s">
        <v>129</v>
      </c>
      <c r="J45" s="2" t="s">
        <v>293</v>
      </c>
      <c r="K45" s="2">
        <f t="shared" si="8"/>
        <v>1</v>
      </c>
      <c r="L45" s="8"/>
    </row>
    <row r="46" spans="1:25" x14ac:dyDescent="0.25">
      <c r="A46" s="8"/>
      <c r="B46" s="2" t="s">
        <v>0</v>
      </c>
      <c r="C46" s="2">
        <f>27.44+29.46+31.6</f>
        <v>88.5</v>
      </c>
      <c r="D46" s="2">
        <f>27.44+29.46+31.6</f>
        <v>88.5</v>
      </c>
      <c r="E46" s="2">
        <f>27.44+29.46+31.6</f>
        <v>88.5</v>
      </c>
      <c r="F46" s="2">
        <f>27.44+29.46+31.6</f>
        <v>88.5</v>
      </c>
      <c r="G46" s="2">
        <f>27.44+29.46+31.6</f>
        <v>88.5</v>
      </c>
      <c r="H46" s="2">
        <f>SUM(C46:G46)</f>
        <v>442.5</v>
      </c>
      <c r="I46" s="2" t="s">
        <v>129</v>
      </c>
      <c r="J46" s="2" t="s">
        <v>294</v>
      </c>
      <c r="K46" s="2">
        <f t="shared" si="8"/>
        <v>1</v>
      </c>
      <c r="L46" s="8"/>
    </row>
    <row r="47" spans="1:25" x14ac:dyDescent="0.25">
      <c r="A47" s="8"/>
      <c r="B47" s="2" t="s">
        <v>11</v>
      </c>
      <c r="C47" s="10">
        <f>(C41-C40+C45-C44+C43-C42)*1440</f>
        <v>110.99999999999993</v>
      </c>
      <c r="D47" s="10">
        <f>(D41-D40+D45-D44)*1440</f>
        <v>68.999999999999915</v>
      </c>
      <c r="E47" s="10">
        <f>(E41-E40+E45-E44)*1440</f>
        <v>68.999999999999915</v>
      </c>
      <c r="F47" s="10">
        <f>(F41-F40+F45-F44)*1440</f>
        <v>68.999999999999915</v>
      </c>
      <c r="G47" s="10">
        <f>(G41-G40+G45-G44)*1440</f>
        <v>68.999999999999915</v>
      </c>
      <c r="H47" s="2">
        <f>SUM(C47:G47)</f>
        <v>386.99999999999955</v>
      </c>
      <c r="I47" s="2" t="s">
        <v>129</v>
      </c>
      <c r="J47" s="2" t="s">
        <v>295</v>
      </c>
      <c r="K47" s="2">
        <f t="shared" si="8"/>
        <v>1</v>
      </c>
      <c r="L47" s="8"/>
    </row>
    <row r="48" spans="1:25" x14ac:dyDescent="0.25">
      <c r="A48" s="8"/>
      <c r="B48" s="8"/>
      <c r="C48" s="8"/>
      <c r="D48" s="8"/>
      <c r="E48" s="8"/>
      <c r="F48" s="8"/>
      <c r="G48" s="8"/>
      <c r="H48" s="8"/>
      <c r="I48" s="49" t="s">
        <v>10</v>
      </c>
      <c r="J48" s="49"/>
      <c r="K48" s="2">
        <f>SUM(K40:K47)</f>
        <v>8</v>
      </c>
      <c r="L48" s="8"/>
    </row>
    <row r="49" spans="1:12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C50" s="5"/>
      <c r="D50" s="5"/>
      <c r="E50" s="5"/>
      <c r="F50" s="5"/>
      <c r="G50" s="5"/>
      <c r="H50" s="5"/>
    </row>
    <row r="51" spans="1:12" x14ac:dyDescent="0.25">
      <c r="C51" s="5"/>
      <c r="D51" s="5"/>
      <c r="E51" s="5"/>
      <c r="F51" s="5"/>
      <c r="G51" s="5"/>
      <c r="H51" s="5"/>
    </row>
    <row r="52" spans="1:12" x14ac:dyDescent="0.25">
      <c r="B52" t="s">
        <v>537</v>
      </c>
      <c r="C52" s="5"/>
      <c r="D52" s="5"/>
      <c r="E52" s="5"/>
      <c r="F52" s="5"/>
      <c r="G52" s="5"/>
      <c r="H52" s="5"/>
    </row>
    <row r="53" spans="1:12" x14ac:dyDescent="0.25">
      <c r="C53" s="5"/>
      <c r="D53" s="5"/>
      <c r="E53" s="5"/>
      <c r="F53" s="5"/>
      <c r="G53" s="5"/>
      <c r="H53" s="5"/>
    </row>
    <row r="54" spans="1:12" x14ac:dyDescent="0.25">
      <c r="C54" s="5"/>
      <c r="D54" s="5"/>
      <c r="E54" s="5"/>
      <c r="F54" s="5"/>
      <c r="G54" s="5"/>
      <c r="H54" s="5"/>
    </row>
    <row r="55" spans="1:12" x14ac:dyDescent="0.25">
      <c r="C55" s="5"/>
      <c r="D55" s="5"/>
      <c r="E55" s="5"/>
      <c r="F55" s="5"/>
      <c r="G55" s="5"/>
      <c r="H55" s="5"/>
    </row>
    <row r="56" spans="1:12" x14ac:dyDescent="0.25">
      <c r="C56" s="5"/>
      <c r="D56" s="5"/>
      <c r="E56" s="5"/>
      <c r="F56" s="5"/>
      <c r="G56" s="5"/>
      <c r="H56" s="5"/>
    </row>
    <row r="57" spans="1:12" x14ac:dyDescent="0.25">
      <c r="C57" s="5"/>
      <c r="D57" s="5"/>
      <c r="E57" s="5"/>
      <c r="F57" s="5"/>
      <c r="G57" s="5"/>
      <c r="H57" s="5"/>
    </row>
    <row r="58" spans="1:12" x14ac:dyDescent="0.25">
      <c r="C58" s="5"/>
      <c r="D58" s="5"/>
      <c r="E58" s="5"/>
      <c r="F58" s="5"/>
      <c r="G58" s="5"/>
      <c r="H58" s="5"/>
    </row>
    <row r="59" spans="1:12" x14ac:dyDescent="0.25">
      <c r="C59" s="5"/>
      <c r="D59" s="5"/>
      <c r="E59" s="5"/>
      <c r="F59" s="5"/>
      <c r="G59" s="5"/>
      <c r="H59" s="5"/>
    </row>
    <row r="60" spans="1:12" x14ac:dyDescent="0.25">
      <c r="C60" s="5"/>
      <c r="D60" s="5"/>
      <c r="E60" s="5"/>
      <c r="F60" s="5"/>
      <c r="G60" s="5"/>
      <c r="H60" s="5"/>
    </row>
    <row r="61" spans="1:12" x14ac:dyDescent="0.25">
      <c r="C61" s="5"/>
      <c r="D61" s="5"/>
      <c r="E61" s="5"/>
      <c r="F61" s="5"/>
      <c r="G61" s="5"/>
      <c r="H61" s="5"/>
    </row>
    <row r="62" spans="1:12" x14ac:dyDescent="0.25">
      <c r="C62" s="5"/>
      <c r="D62" s="5"/>
      <c r="E62" s="5"/>
      <c r="F62" s="5"/>
      <c r="G62" s="5"/>
      <c r="H62" s="5"/>
    </row>
    <row r="63" spans="1:12" x14ac:dyDescent="0.25">
      <c r="C63" s="5"/>
      <c r="D63" s="5"/>
      <c r="E63" s="5"/>
      <c r="F63" s="5"/>
      <c r="G63" s="5"/>
      <c r="H63" s="5"/>
    </row>
    <row r="64" spans="1:12" x14ac:dyDescent="0.25">
      <c r="C64" s="5"/>
      <c r="D64" s="5"/>
      <c r="E64" s="5"/>
      <c r="F64" s="5"/>
      <c r="G64" s="5"/>
      <c r="H64" s="5"/>
    </row>
    <row r="65" spans="3:20" x14ac:dyDescent="0.25">
      <c r="C65" s="5"/>
      <c r="D65" s="5"/>
      <c r="E65" s="5"/>
      <c r="F65" s="5"/>
      <c r="G65" s="5"/>
      <c r="H65" s="5"/>
    </row>
    <row r="66" spans="3:20" x14ac:dyDescent="0.25">
      <c r="C66" s="5"/>
      <c r="D66" s="5"/>
      <c r="E66" s="5"/>
      <c r="F66" s="5"/>
      <c r="G66" s="5"/>
      <c r="H66" s="5"/>
    </row>
    <row r="67" spans="3:20" x14ac:dyDescent="0.25">
      <c r="C67" s="5"/>
      <c r="D67" s="5"/>
      <c r="E67" s="5"/>
      <c r="F67" s="5"/>
      <c r="G67" s="5"/>
      <c r="H67" s="5"/>
    </row>
    <row r="68" spans="3:20" x14ac:dyDescent="0.25">
      <c r="C68" s="5"/>
      <c r="D68" s="5"/>
      <c r="E68" s="5"/>
      <c r="F68" s="5"/>
      <c r="G68" s="5"/>
      <c r="H68" s="5"/>
    </row>
    <row r="69" spans="3:20" x14ac:dyDescent="0.25">
      <c r="C69" s="5"/>
      <c r="D69" s="5"/>
      <c r="E69" s="5"/>
      <c r="F69" s="5"/>
      <c r="G69" s="5"/>
      <c r="H69" s="5"/>
    </row>
    <row r="70" spans="3:20" x14ac:dyDescent="0.25">
      <c r="C70" s="5"/>
      <c r="D70" s="5"/>
      <c r="E70" s="5"/>
      <c r="F70" s="5"/>
      <c r="G70" s="5"/>
      <c r="H70" s="5"/>
    </row>
    <row r="71" spans="3:20" x14ac:dyDescent="0.25">
      <c r="C71" s="5"/>
      <c r="D71" s="5"/>
      <c r="E71" s="5"/>
      <c r="F71" s="5"/>
      <c r="G71" s="5"/>
      <c r="H71" s="5"/>
    </row>
    <row r="72" spans="3:20" x14ac:dyDescent="0.25">
      <c r="C72" s="5"/>
      <c r="D72" s="5"/>
      <c r="E72" s="5"/>
      <c r="F72" s="5"/>
      <c r="G72" s="5"/>
      <c r="H72" s="5"/>
    </row>
    <row r="73" spans="3:20" x14ac:dyDescent="0.25">
      <c r="C73" s="5"/>
      <c r="D73" s="5"/>
      <c r="E73" s="5"/>
      <c r="F73" s="5"/>
      <c r="G73" s="5"/>
      <c r="H73" s="5"/>
    </row>
    <row r="74" spans="3:20" x14ac:dyDescent="0.25">
      <c r="C74" s="5"/>
      <c r="D74" s="5"/>
      <c r="E74" s="5"/>
      <c r="F74" s="5"/>
      <c r="G74" s="5"/>
      <c r="H74" s="5"/>
    </row>
    <row r="75" spans="3:20" x14ac:dyDescent="0.25">
      <c r="C75" s="5"/>
      <c r="D75" s="5"/>
      <c r="E75" s="5"/>
      <c r="F75" s="5"/>
      <c r="G75" s="5"/>
      <c r="H75" s="5"/>
    </row>
    <row r="76" spans="3:20" x14ac:dyDescent="0.25">
      <c r="C76" s="5"/>
      <c r="D76" s="5"/>
      <c r="E76" s="5"/>
      <c r="F76" s="5"/>
      <c r="G76" s="5"/>
      <c r="H76" s="5"/>
      <c r="O76" s="5"/>
      <c r="P76" s="5"/>
      <c r="Q76" s="5"/>
      <c r="R76" s="5"/>
      <c r="S76" s="5"/>
      <c r="T76" s="5"/>
    </row>
    <row r="77" spans="3:20" x14ac:dyDescent="0.25">
      <c r="C77" s="5"/>
      <c r="D77" s="5"/>
      <c r="E77" s="5"/>
      <c r="F77" s="5"/>
      <c r="G77" s="5"/>
      <c r="H77" s="5"/>
      <c r="O77" s="5"/>
      <c r="P77" s="5"/>
      <c r="Q77" s="5"/>
      <c r="R77" s="5"/>
      <c r="S77" s="5"/>
      <c r="T77" s="5"/>
    </row>
    <row r="78" spans="3:20" x14ac:dyDescent="0.25">
      <c r="C78" s="5"/>
      <c r="D78" s="5"/>
      <c r="E78" s="5"/>
      <c r="F78" s="5"/>
      <c r="G78" s="5"/>
      <c r="H78" s="5"/>
      <c r="O78" s="5"/>
      <c r="P78" s="5"/>
      <c r="Q78" s="5"/>
      <c r="R78" s="5"/>
      <c r="S78" s="5"/>
      <c r="T78" s="5"/>
    </row>
    <row r="83" spans="9:22" x14ac:dyDescent="0.25">
      <c r="I83" s="34"/>
      <c r="J83" s="34"/>
      <c r="U83" s="34"/>
      <c r="V83" s="34"/>
    </row>
  </sheetData>
  <sheetProtection algorithmName="SHA-512" hashValue="4/z26qTGiT3fSSSyG5GFE/G2j8Fl500nL/fSWFoweh/8ztNA6/f0qIBRaPPOvv2jdzCz/RV/7CFa8z5hpnvZVA==" saltValue="LGfB1NnOgz2k5676MHaCYw==" spinCount="100000" sheet="1" objects="1" scenarios="1"/>
  <mergeCells count="28">
    <mergeCell ref="I48:J48"/>
    <mergeCell ref="H40:H45"/>
    <mergeCell ref="I83:J83"/>
    <mergeCell ref="U83:V83"/>
    <mergeCell ref="I35:J35"/>
    <mergeCell ref="C38:G38"/>
    <mergeCell ref="I38:K38"/>
    <mergeCell ref="H27:H32"/>
    <mergeCell ref="U35:V35"/>
    <mergeCell ref="C25:G25"/>
    <mergeCell ref="I25:K25"/>
    <mergeCell ref="O25:S25"/>
    <mergeCell ref="U25:W25"/>
    <mergeCell ref="T27:T32"/>
    <mergeCell ref="O11:S11"/>
    <mergeCell ref="U11:W11"/>
    <mergeCell ref="T13:T18"/>
    <mergeCell ref="U21:V21"/>
    <mergeCell ref="B2:G2"/>
    <mergeCell ref="B3:G3"/>
    <mergeCell ref="E10:H10"/>
    <mergeCell ref="Q10:T10"/>
    <mergeCell ref="N2:S2"/>
    <mergeCell ref="N3:S3"/>
    <mergeCell ref="C11:G11"/>
    <mergeCell ref="I11:K11"/>
    <mergeCell ref="H13:H18"/>
    <mergeCell ref="I21:J21"/>
  </mergeCells>
  <pageMargins left="0.7" right="0.7" top="0.78740157499999996" bottom="0.78740157499999996" header="0.3" footer="0.3"/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FA33-5FB4-4D6B-9116-59CAC231E87D}">
  <sheetPr>
    <tabColor rgb="FF92D050"/>
  </sheetPr>
  <dimension ref="A2:X98"/>
  <sheetViews>
    <sheetView showGridLines="0" topLeftCell="A32" zoomScale="55" zoomScaleNormal="55" workbookViewId="0">
      <selection activeCell="G32" sqref="G32"/>
    </sheetView>
  </sheetViews>
  <sheetFormatPr baseColWidth="10" defaultColWidth="11.42578125" defaultRowHeight="15" x14ac:dyDescent="0.25"/>
  <cols>
    <col min="1" max="1" width="5.7109375" style="1" customWidth="1"/>
    <col min="2" max="2" width="16.140625" style="1" customWidth="1"/>
    <col min="3" max="4" width="11.42578125" style="1"/>
    <col min="5" max="5" width="15" style="1" bestFit="1" customWidth="1"/>
    <col min="6" max="6" width="14.42578125" style="1" bestFit="1" customWidth="1"/>
    <col min="7" max="8" width="11.7109375" style="1" customWidth="1"/>
    <col min="9" max="9" width="20.140625" style="1" bestFit="1" customWidth="1"/>
    <col min="10" max="10" width="28.28515625" style="1" bestFit="1" customWidth="1"/>
    <col min="11" max="11" width="18.7109375" style="1" customWidth="1"/>
    <col min="12" max="13" width="3.28515625" style="1" customWidth="1"/>
    <col min="14" max="14" width="18.28515625" style="1" bestFit="1" customWidth="1"/>
    <col min="15" max="16" width="11.42578125" style="1"/>
    <col min="17" max="17" width="15" style="1" bestFit="1" customWidth="1"/>
    <col min="18" max="20" width="11.7109375" style="1" customWidth="1"/>
    <col min="21" max="21" width="18.7109375" style="1" customWidth="1"/>
    <col min="22" max="22" width="25.7109375" style="1" bestFit="1" customWidth="1"/>
    <col min="23" max="23" width="18.7109375" style="1" customWidth="1"/>
    <col min="24" max="24" width="5.7109375" style="1" customWidth="1"/>
    <col min="25" max="16384" width="11.42578125" style="1"/>
  </cols>
  <sheetData>
    <row r="2" spans="1:24" ht="26.25" x14ac:dyDescent="0.4">
      <c r="B2" s="33" t="s">
        <v>36</v>
      </c>
      <c r="C2" s="33"/>
      <c r="D2" s="33"/>
      <c r="E2" s="33"/>
      <c r="F2" s="33"/>
      <c r="G2" s="33"/>
    </row>
    <row r="3" spans="1:24" ht="18.75" x14ac:dyDescent="0.3">
      <c r="B3" s="64" t="s">
        <v>50</v>
      </c>
      <c r="C3" s="64"/>
      <c r="D3" s="64"/>
      <c r="E3" s="64"/>
      <c r="F3" s="64"/>
      <c r="G3" s="64"/>
      <c r="I3" s="1" t="s">
        <v>10</v>
      </c>
      <c r="J3" s="1" t="s">
        <v>15</v>
      </c>
      <c r="K3" s="1" t="s">
        <v>505</v>
      </c>
    </row>
    <row r="4" spans="1:24" x14ac:dyDescent="0.25">
      <c r="B4" s="1" t="s">
        <v>30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I4" s="1" t="s">
        <v>29</v>
      </c>
      <c r="J4" s="22">
        <f>SUM(H19,H33,H47,H61,H75,H90,T19,T33,T47,T61,T75)/5</f>
        <v>416.17199999999991</v>
      </c>
      <c r="K4" s="1">
        <f>J4*185</f>
        <v>76991.819999999978</v>
      </c>
    </row>
    <row r="5" spans="1:24" x14ac:dyDescent="0.25">
      <c r="B5" s="1" t="s">
        <v>37</v>
      </c>
      <c r="C5" s="5">
        <v>0.32291666666666669</v>
      </c>
      <c r="D5" s="5">
        <v>0.32291666666666669</v>
      </c>
      <c r="E5" s="5">
        <v>0.32291666666666669</v>
      </c>
      <c r="F5" s="5">
        <v>0.32291666666666669</v>
      </c>
      <c r="G5" s="5">
        <v>0.32291666666666669</v>
      </c>
      <c r="I5" s="1" t="s">
        <v>27</v>
      </c>
      <c r="J5" s="22">
        <f>SUM(H20,H34,H48,H62,H76,H91,T20,T34,T48,T62,T76)/60/5</f>
        <v>16.936666666666671</v>
      </c>
      <c r="K5" s="23">
        <f>J5*185</f>
        <v>3133.2833333333342</v>
      </c>
      <c r="N5"/>
      <c r="O5"/>
      <c r="P5"/>
      <c r="Q5"/>
      <c r="R5"/>
      <c r="S5"/>
      <c r="T5"/>
      <c r="U5"/>
      <c r="V5"/>
    </row>
    <row r="6" spans="1:24" x14ac:dyDescent="0.25">
      <c r="B6" s="1" t="s">
        <v>42</v>
      </c>
      <c r="C6" s="5">
        <v>0.625</v>
      </c>
      <c r="D6" s="5">
        <v>0.625</v>
      </c>
      <c r="E6" s="5">
        <v>0.625</v>
      </c>
      <c r="F6" s="5">
        <v>0.625</v>
      </c>
      <c r="G6" s="5">
        <v>0.51041666666666663</v>
      </c>
      <c r="I6" s="1" t="s">
        <v>41</v>
      </c>
      <c r="J6" s="1">
        <v>11</v>
      </c>
      <c r="N6" s="5"/>
      <c r="O6" s="5"/>
      <c r="P6" s="5"/>
      <c r="Q6" s="5"/>
      <c r="R6" s="5"/>
      <c r="S6" s="5"/>
      <c r="T6" s="5"/>
      <c r="U6" s="5"/>
      <c r="V6"/>
    </row>
    <row r="7" spans="1:24" x14ac:dyDescent="0.25">
      <c r="B7" s="1" t="s">
        <v>44</v>
      </c>
      <c r="C7" s="5">
        <v>0.66666666666666663</v>
      </c>
      <c r="D7" s="5">
        <v>0.66666666666666663</v>
      </c>
      <c r="E7" s="5">
        <v>0.66666666666666663</v>
      </c>
      <c r="F7" s="5">
        <v>0.66666666666666663</v>
      </c>
      <c r="G7" s="5">
        <v>0.54166666666666663</v>
      </c>
      <c r="O7" s="5"/>
      <c r="P7" s="5"/>
      <c r="Q7" s="5"/>
      <c r="R7" s="5"/>
      <c r="S7" s="5"/>
    </row>
    <row r="8" spans="1:24" x14ac:dyDescent="0.25">
      <c r="C8" s="5"/>
      <c r="D8" s="5"/>
      <c r="E8" s="5"/>
      <c r="F8" s="5"/>
      <c r="G8" s="5"/>
      <c r="O8" s="5" t="s">
        <v>349</v>
      </c>
      <c r="P8" s="5"/>
      <c r="Q8" s="5"/>
      <c r="R8" s="5"/>
      <c r="S8" s="5"/>
    </row>
    <row r="10" spans="1:24" x14ac:dyDescent="0.25">
      <c r="A10" s="8"/>
      <c r="B10" s="8"/>
      <c r="C10" s="8"/>
      <c r="D10" s="8"/>
      <c r="E10" s="35"/>
      <c r="F10" s="35"/>
      <c r="G10" s="35"/>
      <c r="H10" s="35"/>
      <c r="I10" s="8"/>
      <c r="J10" s="8"/>
      <c r="K10" s="8"/>
      <c r="L10" s="8"/>
      <c r="M10" s="8"/>
      <c r="N10" s="8"/>
      <c r="O10" s="8"/>
      <c r="P10" s="8"/>
      <c r="Q10" s="35"/>
      <c r="R10" s="35"/>
      <c r="S10" s="35"/>
      <c r="T10" s="35"/>
      <c r="U10" s="8"/>
      <c r="V10" s="8"/>
      <c r="W10" s="8"/>
      <c r="X10" s="8"/>
    </row>
    <row r="11" spans="1:24" x14ac:dyDescent="0.25">
      <c r="A11" s="8"/>
      <c r="B11" s="2" t="s">
        <v>40</v>
      </c>
      <c r="C11" s="49">
        <v>1</v>
      </c>
      <c r="D11" s="49"/>
      <c r="E11" s="49"/>
      <c r="F11" s="49"/>
      <c r="G11" s="49"/>
      <c r="H11" s="2"/>
      <c r="I11" s="50" t="s">
        <v>363</v>
      </c>
      <c r="J11" s="51"/>
      <c r="K11" s="52"/>
      <c r="L11" s="8"/>
      <c r="M11" s="8"/>
      <c r="N11" s="2" t="s">
        <v>40</v>
      </c>
      <c r="O11" s="49">
        <v>7</v>
      </c>
      <c r="P11" s="49"/>
      <c r="Q11" s="49"/>
      <c r="R11" s="49"/>
      <c r="S11" s="49"/>
      <c r="T11" s="2"/>
      <c r="U11" s="50" t="s">
        <v>363</v>
      </c>
      <c r="V11" s="51"/>
      <c r="W11" s="52"/>
      <c r="X11" s="8"/>
    </row>
    <row r="12" spans="1:24" ht="15.75" x14ac:dyDescent="0.25">
      <c r="A12" s="8"/>
      <c r="B12" s="2" t="s">
        <v>15</v>
      </c>
      <c r="C12" s="4" t="s">
        <v>5</v>
      </c>
      <c r="D12" s="4" t="s">
        <v>6</v>
      </c>
      <c r="E12" s="4" t="s">
        <v>7</v>
      </c>
      <c r="F12" s="4" t="s">
        <v>8</v>
      </c>
      <c r="G12" s="4" t="s">
        <v>9</v>
      </c>
      <c r="H12" s="4" t="s">
        <v>10</v>
      </c>
      <c r="I12" s="4" t="s">
        <v>12</v>
      </c>
      <c r="J12" s="4" t="s">
        <v>13</v>
      </c>
      <c r="K12" s="4" t="s">
        <v>14</v>
      </c>
      <c r="L12" s="8"/>
      <c r="M12" s="8"/>
      <c r="N12" s="2" t="s">
        <v>15</v>
      </c>
      <c r="O12" s="4" t="s">
        <v>5</v>
      </c>
      <c r="P12" s="4" t="s">
        <v>6</v>
      </c>
      <c r="Q12" s="4" t="s">
        <v>7</v>
      </c>
      <c r="R12" s="4" t="s">
        <v>8</v>
      </c>
      <c r="S12" s="4" t="s">
        <v>9</v>
      </c>
      <c r="T12" s="4" t="s">
        <v>10</v>
      </c>
      <c r="U12" s="4" t="s">
        <v>12</v>
      </c>
      <c r="V12" s="4" t="s">
        <v>13</v>
      </c>
      <c r="W12" s="4" t="s">
        <v>14</v>
      </c>
      <c r="X12" s="8"/>
    </row>
    <row r="13" spans="1:24" x14ac:dyDescent="0.25">
      <c r="A13" s="8"/>
      <c r="B13" s="2" t="s">
        <v>1</v>
      </c>
      <c r="C13" s="3">
        <v>0.29930555555555555</v>
      </c>
      <c r="D13" s="3">
        <v>0.29930555555555555</v>
      </c>
      <c r="E13" s="3">
        <v>0.29930555555555555</v>
      </c>
      <c r="F13" s="3">
        <v>0.29930555555555555</v>
      </c>
      <c r="G13" s="3">
        <v>0.29930555555555555</v>
      </c>
      <c r="H13" s="61" t="s">
        <v>520</v>
      </c>
      <c r="I13" s="2" t="s">
        <v>221</v>
      </c>
      <c r="J13" s="2" t="s">
        <v>330</v>
      </c>
      <c r="K13" s="2">
        <f t="shared" ref="K13:K20" si="0">IF(J13&lt;&gt;"",1,"")</f>
        <v>1</v>
      </c>
      <c r="L13" s="8"/>
      <c r="M13" s="8"/>
      <c r="N13" s="2" t="s">
        <v>1</v>
      </c>
      <c r="O13" s="3">
        <v>0.29097222222222224</v>
      </c>
      <c r="P13" s="3">
        <v>0.29097222222222224</v>
      </c>
      <c r="Q13" s="3">
        <v>0.29097222222222224</v>
      </c>
      <c r="R13" s="3">
        <v>0.29097222222222224</v>
      </c>
      <c r="S13" s="3">
        <v>0.29097222222222224</v>
      </c>
      <c r="T13" s="61" t="s">
        <v>520</v>
      </c>
      <c r="U13" s="2" t="s">
        <v>364</v>
      </c>
      <c r="V13" s="2" t="s">
        <v>369</v>
      </c>
      <c r="W13" s="2">
        <f t="shared" ref="W13:W20" si="1">IF(V13&lt;&gt;"",1,"")</f>
        <v>1</v>
      </c>
      <c r="X13" s="8"/>
    </row>
    <row r="14" spans="1:24" x14ac:dyDescent="0.25">
      <c r="A14" s="8"/>
      <c r="B14" s="2" t="s">
        <v>2</v>
      </c>
      <c r="C14" s="3">
        <f>$C$5</f>
        <v>0.32291666666666669</v>
      </c>
      <c r="D14" s="3">
        <f>$D$5</f>
        <v>0.32291666666666669</v>
      </c>
      <c r="E14" s="3">
        <f>$E$5</f>
        <v>0.32291666666666669</v>
      </c>
      <c r="F14" s="3">
        <f>$F$5</f>
        <v>0.32291666666666669</v>
      </c>
      <c r="G14" s="3">
        <f>$G$5</f>
        <v>0.32291666666666669</v>
      </c>
      <c r="H14" s="62"/>
      <c r="I14" s="2" t="s">
        <v>222</v>
      </c>
      <c r="J14" s="2" t="s">
        <v>331</v>
      </c>
      <c r="K14" s="2">
        <f t="shared" si="0"/>
        <v>1</v>
      </c>
      <c r="L14" s="8"/>
      <c r="M14" s="8"/>
      <c r="N14" s="2" t="s">
        <v>2</v>
      </c>
      <c r="O14" s="3">
        <f>$C$5</f>
        <v>0.32291666666666669</v>
      </c>
      <c r="P14" s="3">
        <f>$D$5</f>
        <v>0.32291666666666669</v>
      </c>
      <c r="Q14" s="3">
        <f>$E$5</f>
        <v>0.32291666666666669</v>
      </c>
      <c r="R14" s="3">
        <f>$F$5</f>
        <v>0.32291666666666669</v>
      </c>
      <c r="S14" s="3">
        <f>$G$5</f>
        <v>0.32291666666666669</v>
      </c>
      <c r="T14" s="62"/>
      <c r="U14" s="2" t="s">
        <v>364</v>
      </c>
      <c r="V14" s="2" t="s">
        <v>370</v>
      </c>
      <c r="W14" s="2">
        <f t="shared" si="1"/>
        <v>1</v>
      </c>
      <c r="X14" s="8"/>
    </row>
    <row r="15" spans="1:24" x14ac:dyDescent="0.25">
      <c r="A15" s="8"/>
      <c r="B15" s="2" t="s">
        <v>42</v>
      </c>
      <c r="C15" s="3">
        <f>$C$6</f>
        <v>0.625</v>
      </c>
      <c r="D15" s="3">
        <f>$D$6</f>
        <v>0.625</v>
      </c>
      <c r="E15" s="3">
        <f>$E$6</f>
        <v>0.625</v>
      </c>
      <c r="F15" s="3">
        <f>$F$6</f>
        <v>0.625</v>
      </c>
      <c r="G15" s="3">
        <f>$G$6</f>
        <v>0.51041666666666663</v>
      </c>
      <c r="H15" s="62"/>
      <c r="I15" s="2" t="s">
        <v>222</v>
      </c>
      <c r="J15" s="2" t="s">
        <v>332</v>
      </c>
      <c r="K15" s="2">
        <f t="shared" si="0"/>
        <v>1</v>
      </c>
      <c r="L15" s="8"/>
      <c r="M15" s="8"/>
      <c r="N15" s="14" t="s">
        <v>42</v>
      </c>
      <c r="O15" s="18"/>
      <c r="P15" s="18"/>
      <c r="Q15" s="18"/>
      <c r="R15" s="18"/>
      <c r="S15" s="18"/>
      <c r="T15" s="62"/>
      <c r="U15" s="2" t="s">
        <v>368</v>
      </c>
      <c r="V15" s="2" t="s">
        <v>339</v>
      </c>
      <c r="W15" s="2">
        <f t="shared" si="1"/>
        <v>1</v>
      </c>
      <c r="X15" s="8"/>
    </row>
    <row r="16" spans="1:24" x14ac:dyDescent="0.25">
      <c r="A16" s="8"/>
      <c r="B16" s="2" t="s">
        <v>43</v>
      </c>
      <c r="C16" s="3">
        <v>0.64375000000000004</v>
      </c>
      <c r="D16" s="3">
        <v>0.64375000000000004</v>
      </c>
      <c r="E16" s="3">
        <v>0.64375000000000004</v>
      </c>
      <c r="F16" s="3">
        <v>0.64375000000000004</v>
      </c>
      <c r="G16" s="3">
        <f>F16-"02:45"</f>
        <v>0.52916666666666667</v>
      </c>
      <c r="H16" s="62"/>
      <c r="I16" s="2" t="s">
        <v>222</v>
      </c>
      <c r="J16" s="2" t="s">
        <v>333</v>
      </c>
      <c r="K16" s="2">
        <f t="shared" si="0"/>
        <v>1</v>
      </c>
      <c r="L16" s="8"/>
      <c r="M16" s="8"/>
      <c r="N16" s="14" t="s">
        <v>277</v>
      </c>
      <c r="O16" s="18"/>
      <c r="P16" s="18"/>
      <c r="Q16" s="18"/>
      <c r="R16" s="18"/>
      <c r="S16" s="18"/>
      <c r="T16" s="62"/>
      <c r="U16" s="2" t="s">
        <v>368</v>
      </c>
      <c r="V16" s="2" t="s">
        <v>371</v>
      </c>
      <c r="W16" s="2">
        <f t="shared" si="1"/>
        <v>1</v>
      </c>
      <c r="X16" s="8"/>
    </row>
    <row r="17" spans="1:24" x14ac:dyDescent="0.25">
      <c r="A17" s="8"/>
      <c r="B17" s="2" t="s">
        <v>44</v>
      </c>
      <c r="C17" s="3">
        <f>$C$7</f>
        <v>0.66666666666666663</v>
      </c>
      <c r="D17" s="3">
        <f>$D$7</f>
        <v>0.66666666666666663</v>
      </c>
      <c r="E17" s="3">
        <f>$E$7</f>
        <v>0.66666666666666663</v>
      </c>
      <c r="F17" s="3">
        <f>$F$7</f>
        <v>0.66666666666666663</v>
      </c>
      <c r="G17" s="3">
        <f>$G$7</f>
        <v>0.54166666666666663</v>
      </c>
      <c r="H17" s="62"/>
      <c r="I17" s="2" t="s">
        <v>222</v>
      </c>
      <c r="J17" s="2" t="s">
        <v>334</v>
      </c>
      <c r="K17" s="2">
        <f t="shared" si="0"/>
        <v>1</v>
      </c>
      <c r="L17" s="8"/>
      <c r="M17" s="8"/>
      <c r="N17" s="2" t="s">
        <v>44</v>
      </c>
      <c r="O17" s="3">
        <f>$C$7</f>
        <v>0.66666666666666663</v>
      </c>
      <c r="P17" s="3">
        <f>$D$7</f>
        <v>0.66666666666666663</v>
      </c>
      <c r="Q17" s="3">
        <f>$E$7</f>
        <v>0.66666666666666663</v>
      </c>
      <c r="R17" s="3">
        <f>$F$7</f>
        <v>0.66666666666666663</v>
      </c>
      <c r="S17" s="3">
        <v>0.51041666666666663</v>
      </c>
      <c r="T17" s="62"/>
      <c r="U17" s="2" t="s">
        <v>368</v>
      </c>
      <c r="V17" s="2" t="s">
        <v>120</v>
      </c>
      <c r="W17" s="2">
        <f t="shared" si="1"/>
        <v>1</v>
      </c>
      <c r="X17" s="8"/>
    </row>
    <row r="18" spans="1:24" x14ac:dyDescent="0.25">
      <c r="A18" s="8"/>
      <c r="B18" s="2" t="s">
        <v>45</v>
      </c>
      <c r="C18" s="3">
        <v>0.67638888888888893</v>
      </c>
      <c r="D18" s="3">
        <v>0.67638888888888893</v>
      </c>
      <c r="E18" s="3">
        <v>0.67638888888888893</v>
      </c>
      <c r="F18" s="3">
        <v>0.67638888888888893</v>
      </c>
      <c r="G18" s="3">
        <f>F18-"03:00"</f>
        <v>0.55138888888888893</v>
      </c>
      <c r="H18" s="63"/>
      <c r="I18" s="2" t="s">
        <v>222</v>
      </c>
      <c r="J18" s="2" t="s">
        <v>335</v>
      </c>
      <c r="K18" s="2">
        <f t="shared" si="0"/>
        <v>1</v>
      </c>
      <c r="L18" s="8"/>
      <c r="M18" s="8"/>
      <c r="N18" s="2" t="s">
        <v>45</v>
      </c>
      <c r="O18" s="3">
        <v>0.69444444444444442</v>
      </c>
      <c r="P18" s="3">
        <v>0.69444444444444442</v>
      </c>
      <c r="Q18" s="3">
        <v>0.69444444444444442</v>
      </c>
      <c r="R18" s="3">
        <v>0.69444444444444442</v>
      </c>
      <c r="S18" s="3">
        <v>0.53888888888888886</v>
      </c>
      <c r="T18" s="63"/>
      <c r="U18" s="2" t="s">
        <v>368</v>
      </c>
      <c r="V18" s="2" t="s">
        <v>372</v>
      </c>
      <c r="W18" s="2">
        <f t="shared" si="1"/>
        <v>1</v>
      </c>
      <c r="X18" s="8"/>
    </row>
    <row r="19" spans="1:24" x14ac:dyDescent="0.25">
      <c r="A19" s="8"/>
      <c r="B19" s="2" t="s">
        <v>28</v>
      </c>
      <c r="C19" s="2">
        <f>6.87+6.4+2.75</f>
        <v>16.02</v>
      </c>
      <c r="D19" s="2">
        <f t="shared" ref="D19:F19" si="2">6.87+6.4+2.75</f>
        <v>16.02</v>
      </c>
      <c r="E19" s="2">
        <f t="shared" si="2"/>
        <v>16.02</v>
      </c>
      <c r="F19" s="2">
        <f t="shared" si="2"/>
        <v>16.02</v>
      </c>
      <c r="G19" s="2">
        <f>6.87+6.72+18.1</f>
        <v>31.69</v>
      </c>
      <c r="H19" s="2">
        <f>SUM(C19:G19)</f>
        <v>95.77</v>
      </c>
      <c r="I19" s="2" t="s">
        <v>222</v>
      </c>
      <c r="J19" s="2" t="s">
        <v>336</v>
      </c>
      <c r="K19" s="2">
        <f t="shared" si="0"/>
        <v>1</v>
      </c>
      <c r="L19" s="8"/>
      <c r="M19" s="8"/>
      <c r="N19" s="2" t="s">
        <v>0</v>
      </c>
      <c r="O19" s="2">
        <f>14.69+14.5</f>
        <v>29.189999999999998</v>
      </c>
      <c r="P19" s="2">
        <f t="shared" ref="P19:R19" si="3">14.69+14.5</f>
        <v>29.189999999999998</v>
      </c>
      <c r="Q19" s="2">
        <f t="shared" si="3"/>
        <v>29.189999999999998</v>
      </c>
      <c r="R19" s="2">
        <f t="shared" si="3"/>
        <v>29.189999999999998</v>
      </c>
      <c r="S19" s="2">
        <f>14.69+16.15</f>
        <v>30.839999999999996</v>
      </c>
      <c r="T19" s="2">
        <f>SUM(O19:S19)</f>
        <v>147.6</v>
      </c>
      <c r="U19" s="2" t="s">
        <v>222</v>
      </c>
      <c r="V19" s="2" t="s">
        <v>373</v>
      </c>
      <c r="W19" s="2">
        <f t="shared" si="1"/>
        <v>1</v>
      </c>
      <c r="X19" s="8"/>
    </row>
    <row r="20" spans="1:24" x14ac:dyDescent="0.25">
      <c r="A20" s="8"/>
      <c r="B20" s="2" t="s">
        <v>11</v>
      </c>
      <c r="C20" s="10">
        <f t="shared" ref="C20:G20" si="4">(C14-C13+C16-C15+C18-C17)*1440</f>
        <v>75.000000000000213</v>
      </c>
      <c r="D20" s="10">
        <f t="shared" si="4"/>
        <v>75.000000000000213</v>
      </c>
      <c r="E20" s="10">
        <f t="shared" si="4"/>
        <v>75.000000000000213</v>
      </c>
      <c r="F20" s="10">
        <f t="shared" si="4"/>
        <v>75.000000000000213</v>
      </c>
      <c r="G20" s="10">
        <f t="shared" si="4"/>
        <v>75.000000000000213</v>
      </c>
      <c r="H20" s="2">
        <f>SUM(C20:G20)</f>
        <v>375.00000000000108</v>
      </c>
      <c r="I20" s="2" t="s">
        <v>64</v>
      </c>
      <c r="J20" s="2"/>
      <c r="K20" s="2" t="str">
        <f t="shared" si="0"/>
        <v/>
      </c>
      <c r="L20" s="8"/>
      <c r="M20" s="8"/>
      <c r="N20" s="2" t="s">
        <v>11</v>
      </c>
      <c r="O20" s="10">
        <f t="shared" ref="O20:S20" si="5">(O14-O13+O16-O15+O18-O17)*1440</f>
        <v>86.000000000000014</v>
      </c>
      <c r="P20" s="10">
        <f t="shared" si="5"/>
        <v>86.000000000000014</v>
      </c>
      <c r="Q20" s="10">
        <f t="shared" si="5"/>
        <v>86.000000000000014</v>
      </c>
      <c r="R20" s="10">
        <f t="shared" si="5"/>
        <v>86.000000000000014</v>
      </c>
      <c r="S20" s="10">
        <f t="shared" si="5"/>
        <v>87.000000000000014</v>
      </c>
      <c r="T20" s="2">
        <f>SUM(O20:S20)</f>
        <v>431.00000000000006</v>
      </c>
      <c r="U20" s="2" t="s">
        <v>64</v>
      </c>
      <c r="V20" s="2"/>
      <c r="W20" s="2" t="str">
        <f t="shared" si="1"/>
        <v/>
      </c>
      <c r="X20" s="8"/>
    </row>
    <row r="21" spans="1:24" x14ac:dyDescent="0.25">
      <c r="A21" s="8"/>
      <c r="B21" s="8"/>
      <c r="C21" s="8"/>
      <c r="D21" s="8"/>
      <c r="E21" s="8"/>
      <c r="F21" s="8"/>
      <c r="G21" s="8"/>
      <c r="H21" s="8"/>
      <c r="I21" s="40" t="s">
        <v>10</v>
      </c>
      <c r="J21" s="41"/>
      <c r="K21" s="37">
        <f>SUM(K13:K20)</f>
        <v>7</v>
      </c>
      <c r="L21" s="8"/>
      <c r="M21" s="8"/>
      <c r="N21" s="8"/>
      <c r="O21" s="8"/>
      <c r="P21" s="8"/>
      <c r="Q21" s="8"/>
      <c r="R21" s="8"/>
      <c r="S21" s="8"/>
      <c r="T21" s="8"/>
      <c r="U21" s="40" t="s">
        <v>10</v>
      </c>
      <c r="V21" s="41"/>
      <c r="W21" s="37">
        <f>SUM(W13:W20)</f>
        <v>7</v>
      </c>
      <c r="X21" s="8"/>
    </row>
    <row r="22" spans="1:24" x14ac:dyDescent="0.25">
      <c r="A22" s="8"/>
      <c r="B22" s="8"/>
      <c r="C22" s="8"/>
      <c r="D22" s="8"/>
      <c r="E22" s="8"/>
      <c r="F22" s="8"/>
      <c r="G22" s="8"/>
      <c r="H22" s="8"/>
      <c r="I22" s="42"/>
      <c r="J22" s="43"/>
      <c r="K22" s="38"/>
      <c r="L22" s="8"/>
      <c r="M22" s="8"/>
      <c r="N22" s="8"/>
      <c r="O22" s="8"/>
      <c r="P22" s="8"/>
      <c r="Q22" s="8"/>
      <c r="R22" s="8"/>
      <c r="S22" s="8"/>
      <c r="T22" s="8"/>
      <c r="U22" s="42"/>
      <c r="V22" s="43"/>
      <c r="W22" s="38"/>
      <c r="X22" s="8"/>
    </row>
    <row r="23" spans="1:24" x14ac:dyDescent="0.25">
      <c r="A23" s="8"/>
      <c r="B23" s="8"/>
      <c r="C23" s="8"/>
      <c r="D23" s="8"/>
      <c r="E23" s="8"/>
      <c r="F23" s="8"/>
      <c r="G23" s="8"/>
      <c r="H23" s="8"/>
      <c r="I23" s="44"/>
      <c r="J23" s="45"/>
      <c r="K23" s="39"/>
      <c r="L23" s="8"/>
      <c r="M23" s="8"/>
      <c r="N23" s="8"/>
      <c r="O23" s="8"/>
      <c r="P23" s="8"/>
      <c r="Q23" s="8"/>
      <c r="R23" s="8"/>
      <c r="S23" s="8"/>
      <c r="T23" s="8"/>
      <c r="U23" s="44"/>
      <c r="V23" s="45"/>
      <c r="W23" s="39"/>
      <c r="X23" s="8"/>
    </row>
    <row r="24" spans="1:24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 x14ac:dyDescent="0.25">
      <c r="A25" s="8"/>
      <c r="B25" s="2" t="s">
        <v>40</v>
      </c>
      <c r="C25" s="49">
        <v>2</v>
      </c>
      <c r="D25" s="49"/>
      <c r="E25" s="49"/>
      <c r="F25" s="49"/>
      <c r="G25" s="49"/>
      <c r="H25" s="2"/>
      <c r="I25" s="50" t="s">
        <v>363</v>
      </c>
      <c r="J25" s="51"/>
      <c r="K25" s="52"/>
      <c r="L25" s="8"/>
      <c r="M25" s="8"/>
      <c r="N25" s="2" t="s">
        <v>40</v>
      </c>
      <c r="O25" s="49">
        <v>8</v>
      </c>
      <c r="P25" s="49"/>
      <c r="Q25" s="49"/>
      <c r="R25" s="49"/>
      <c r="S25" s="49"/>
      <c r="T25" s="2"/>
      <c r="U25" s="50" t="s">
        <v>363</v>
      </c>
      <c r="V25" s="51"/>
      <c r="W25" s="52"/>
      <c r="X25" s="8"/>
    </row>
    <row r="26" spans="1:24" ht="15.75" x14ac:dyDescent="0.25">
      <c r="A26" s="8"/>
      <c r="B26" s="2" t="s">
        <v>15</v>
      </c>
      <c r="C26" s="4" t="s">
        <v>5</v>
      </c>
      <c r="D26" s="4" t="s">
        <v>6</v>
      </c>
      <c r="E26" s="4" t="s">
        <v>7</v>
      </c>
      <c r="F26" s="4" t="s">
        <v>8</v>
      </c>
      <c r="G26" s="4" t="s">
        <v>9</v>
      </c>
      <c r="H26" s="4" t="s">
        <v>10</v>
      </c>
      <c r="I26" s="4" t="s">
        <v>12</v>
      </c>
      <c r="J26" s="4" t="s">
        <v>13</v>
      </c>
      <c r="K26" s="4" t="s">
        <v>14</v>
      </c>
      <c r="L26" s="8"/>
      <c r="M26" s="8"/>
      <c r="N26" s="2" t="s">
        <v>15</v>
      </c>
      <c r="O26" s="4" t="s">
        <v>5</v>
      </c>
      <c r="P26" s="4" t="s">
        <v>6</v>
      </c>
      <c r="Q26" s="4" t="s">
        <v>7</v>
      </c>
      <c r="R26" s="4" t="s">
        <v>8</v>
      </c>
      <c r="S26" s="4" t="s">
        <v>9</v>
      </c>
      <c r="T26" s="4" t="s">
        <v>10</v>
      </c>
      <c r="U26" s="4" t="s">
        <v>12</v>
      </c>
      <c r="V26" s="4" t="s">
        <v>13</v>
      </c>
      <c r="W26" s="4" t="s">
        <v>14</v>
      </c>
      <c r="X26" s="8"/>
    </row>
    <row r="27" spans="1:24" x14ac:dyDescent="0.25">
      <c r="A27" s="8"/>
      <c r="B27" s="2" t="s">
        <v>1</v>
      </c>
      <c r="C27" s="3">
        <v>0.28958333333333336</v>
      </c>
      <c r="D27" s="3">
        <v>0.28958333333333336</v>
      </c>
      <c r="E27" s="3">
        <v>0.28958333333333336</v>
      </c>
      <c r="F27" s="3">
        <v>0.28958333333333336</v>
      </c>
      <c r="G27" s="3">
        <v>0.28958333333333336</v>
      </c>
      <c r="H27" s="61" t="s">
        <v>520</v>
      </c>
      <c r="I27" s="2" t="s">
        <v>337</v>
      </c>
      <c r="J27" s="2" t="s">
        <v>338</v>
      </c>
      <c r="K27" s="2">
        <f t="shared" ref="K27:K34" si="6">IF(J27&lt;&gt;"",1,"")</f>
        <v>1</v>
      </c>
      <c r="L27" s="8"/>
      <c r="M27" s="8"/>
      <c r="N27" s="2" t="s">
        <v>1</v>
      </c>
      <c r="O27" s="3">
        <v>0.28402777777777777</v>
      </c>
      <c r="P27" s="3">
        <v>0.28402777777777777</v>
      </c>
      <c r="Q27" s="3">
        <v>0.28402777777777777</v>
      </c>
      <c r="R27" s="3">
        <v>0.28402777777777777</v>
      </c>
      <c r="S27" s="3">
        <v>0.28402777777777777</v>
      </c>
      <c r="T27" s="61" t="s">
        <v>520</v>
      </c>
      <c r="U27" s="2" t="s">
        <v>182</v>
      </c>
      <c r="V27" s="2" t="s">
        <v>374</v>
      </c>
      <c r="W27" s="2">
        <f t="shared" ref="W27:W34" si="7">IF(V27&lt;&gt;"",1,"")</f>
        <v>1</v>
      </c>
      <c r="X27" s="8"/>
    </row>
    <row r="28" spans="1:24" x14ac:dyDescent="0.25">
      <c r="A28" s="8"/>
      <c r="B28" s="2" t="s">
        <v>2</v>
      </c>
      <c r="C28" s="3">
        <f>$C$5</f>
        <v>0.32291666666666669</v>
      </c>
      <c r="D28" s="3">
        <f>$D$5</f>
        <v>0.32291666666666669</v>
      </c>
      <c r="E28" s="3">
        <f>$E$5</f>
        <v>0.32291666666666669</v>
      </c>
      <c r="F28" s="3">
        <f>$F$5</f>
        <v>0.32291666666666669</v>
      </c>
      <c r="G28" s="3">
        <f>$G$5</f>
        <v>0.32291666666666669</v>
      </c>
      <c r="H28" s="62"/>
      <c r="I28" s="2" t="s">
        <v>337</v>
      </c>
      <c r="J28" s="2" t="s">
        <v>339</v>
      </c>
      <c r="K28" s="2">
        <f t="shared" si="6"/>
        <v>1</v>
      </c>
      <c r="L28" s="8"/>
      <c r="M28" s="8"/>
      <c r="N28" s="2" t="s">
        <v>2</v>
      </c>
      <c r="O28" s="3">
        <f>$C$5</f>
        <v>0.32291666666666669</v>
      </c>
      <c r="P28" s="3">
        <f>$D$5</f>
        <v>0.32291666666666669</v>
      </c>
      <c r="Q28" s="3">
        <f>$E$5</f>
        <v>0.32291666666666669</v>
      </c>
      <c r="R28" s="3">
        <f>$F$5</f>
        <v>0.32291666666666669</v>
      </c>
      <c r="S28" s="3">
        <f>$G$5</f>
        <v>0.32291666666666669</v>
      </c>
      <c r="T28" s="62"/>
      <c r="U28" s="2" t="s">
        <v>182</v>
      </c>
      <c r="V28" s="2" t="s">
        <v>375</v>
      </c>
      <c r="W28" s="2">
        <f t="shared" si="7"/>
        <v>1</v>
      </c>
      <c r="X28" s="8"/>
    </row>
    <row r="29" spans="1:24" x14ac:dyDescent="0.25">
      <c r="A29" s="8"/>
      <c r="B29" s="2" t="s">
        <v>42</v>
      </c>
      <c r="C29" s="3">
        <f>$C$6</f>
        <v>0.625</v>
      </c>
      <c r="D29" s="3">
        <f>$D$6</f>
        <v>0.625</v>
      </c>
      <c r="E29" s="3">
        <f>$E$6</f>
        <v>0.625</v>
      </c>
      <c r="F29" s="3">
        <f>$F$6</f>
        <v>0.625</v>
      </c>
      <c r="G29" s="3">
        <f>$G$6</f>
        <v>0.51041666666666663</v>
      </c>
      <c r="H29" s="62"/>
      <c r="I29" s="2" t="s">
        <v>279</v>
      </c>
      <c r="J29" s="2" t="s">
        <v>340</v>
      </c>
      <c r="K29" s="2">
        <f t="shared" si="6"/>
        <v>1</v>
      </c>
      <c r="L29" s="8"/>
      <c r="M29" s="8"/>
      <c r="N29" s="14" t="s">
        <v>42</v>
      </c>
      <c r="O29" s="18"/>
      <c r="P29" s="18"/>
      <c r="Q29" s="18"/>
      <c r="R29" s="18"/>
      <c r="S29" s="18"/>
      <c r="T29" s="62"/>
      <c r="U29" s="2" t="s">
        <v>182</v>
      </c>
      <c r="V29" s="2" t="s">
        <v>249</v>
      </c>
      <c r="W29" s="2">
        <f t="shared" si="7"/>
        <v>1</v>
      </c>
      <c r="X29" s="8"/>
    </row>
    <row r="30" spans="1:24" x14ac:dyDescent="0.25">
      <c r="A30" s="8"/>
      <c r="B30" s="2" t="s">
        <v>43</v>
      </c>
      <c r="C30" s="3">
        <v>0.65694444444444444</v>
      </c>
      <c r="D30" s="3">
        <v>0.65694444444444444</v>
      </c>
      <c r="E30" s="3">
        <v>0.65694444444444444</v>
      </c>
      <c r="F30" s="3">
        <v>0.65694444444444444</v>
      </c>
      <c r="G30" s="3">
        <f>F30-"02:45"</f>
        <v>0.54236111111111107</v>
      </c>
      <c r="H30" s="62"/>
      <c r="I30" s="2" t="s">
        <v>279</v>
      </c>
      <c r="J30" s="2" t="s">
        <v>340</v>
      </c>
      <c r="K30" s="2">
        <f t="shared" si="6"/>
        <v>1</v>
      </c>
      <c r="L30" s="8"/>
      <c r="M30" s="8"/>
      <c r="N30" s="14" t="s">
        <v>277</v>
      </c>
      <c r="O30" s="18"/>
      <c r="P30" s="18"/>
      <c r="Q30" s="18"/>
      <c r="R30" s="18"/>
      <c r="S30" s="18"/>
      <c r="T30" s="62"/>
      <c r="U30" s="2" t="s">
        <v>228</v>
      </c>
      <c r="V30" s="2" t="s">
        <v>259</v>
      </c>
      <c r="W30" s="2">
        <f t="shared" si="7"/>
        <v>1</v>
      </c>
      <c r="X30" s="8"/>
    </row>
    <row r="31" spans="1:24" x14ac:dyDescent="0.25">
      <c r="A31" s="8"/>
      <c r="B31" s="14" t="s">
        <v>44</v>
      </c>
      <c r="C31" s="18"/>
      <c r="D31" s="18"/>
      <c r="E31" s="18"/>
      <c r="F31" s="18"/>
      <c r="G31" s="18"/>
      <c r="H31" s="62"/>
      <c r="I31" s="2" t="s">
        <v>279</v>
      </c>
      <c r="J31" s="2" t="s">
        <v>266</v>
      </c>
      <c r="K31" s="2">
        <f t="shared" si="6"/>
        <v>1</v>
      </c>
      <c r="L31" s="8"/>
      <c r="M31" s="8"/>
      <c r="N31" s="2" t="s">
        <v>44</v>
      </c>
      <c r="O31" s="3">
        <f>$C$7</f>
        <v>0.66666666666666663</v>
      </c>
      <c r="P31" s="3">
        <f>$D$7</f>
        <v>0.66666666666666663</v>
      </c>
      <c r="Q31" s="3">
        <f>$E$7</f>
        <v>0.66666666666666663</v>
      </c>
      <c r="R31" s="3">
        <f>$F$7</f>
        <v>0.66666666666666663</v>
      </c>
      <c r="S31" s="3">
        <v>0.51041666666666663</v>
      </c>
      <c r="T31" s="62"/>
      <c r="U31" s="2" t="s">
        <v>352</v>
      </c>
      <c r="V31" s="2" t="s">
        <v>355</v>
      </c>
      <c r="W31" s="2">
        <f t="shared" si="7"/>
        <v>1</v>
      </c>
      <c r="X31" s="8"/>
    </row>
    <row r="32" spans="1:24" x14ac:dyDescent="0.25">
      <c r="A32" s="8"/>
      <c r="B32" s="14" t="s">
        <v>45</v>
      </c>
      <c r="C32" s="18"/>
      <c r="D32" s="18"/>
      <c r="E32" s="18"/>
      <c r="F32" s="18"/>
      <c r="G32" s="18"/>
      <c r="H32" s="63"/>
      <c r="I32" s="2" t="s">
        <v>279</v>
      </c>
      <c r="J32" s="2" t="s">
        <v>341</v>
      </c>
      <c r="K32" s="2">
        <f t="shared" si="6"/>
        <v>1</v>
      </c>
      <c r="L32" s="8"/>
      <c r="M32" s="8"/>
      <c r="N32" s="2" t="s">
        <v>45</v>
      </c>
      <c r="O32" s="3">
        <v>0.68680555555555556</v>
      </c>
      <c r="P32" s="3">
        <v>0.68680555555555556</v>
      </c>
      <c r="Q32" s="3">
        <v>0.68680555555555556</v>
      </c>
      <c r="R32" s="3">
        <v>0.68680555555555556</v>
      </c>
      <c r="S32" s="3">
        <v>0.53472222222222221</v>
      </c>
      <c r="T32" s="63"/>
      <c r="U32" s="2" t="s">
        <v>195</v>
      </c>
      <c r="V32" s="2" t="s">
        <v>376</v>
      </c>
      <c r="W32" s="2">
        <f t="shared" si="7"/>
        <v>1</v>
      </c>
      <c r="X32" s="8"/>
    </row>
    <row r="33" spans="1:24" x14ac:dyDescent="0.25">
      <c r="A33" s="8"/>
      <c r="B33" s="2" t="s">
        <v>0</v>
      </c>
      <c r="C33" s="2">
        <f>20+19.94</f>
        <v>39.94</v>
      </c>
      <c r="D33" s="2">
        <f t="shared" ref="D33:F33" si="8">20+19.94</f>
        <v>39.94</v>
      </c>
      <c r="E33" s="2">
        <f t="shared" si="8"/>
        <v>39.94</v>
      </c>
      <c r="F33" s="2">
        <f t="shared" si="8"/>
        <v>39.94</v>
      </c>
      <c r="G33" s="2">
        <f>20+18.1</f>
        <v>38.1</v>
      </c>
      <c r="H33" s="2">
        <f>SUM(C33:G33)</f>
        <v>197.85999999999999</v>
      </c>
      <c r="I33" s="2" t="s">
        <v>64</v>
      </c>
      <c r="J33" s="2"/>
      <c r="K33" s="2" t="str">
        <f t="shared" si="6"/>
        <v/>
      </c>
      <c r="L33" s="8"/>
      <c r="M33" s="8"/>
      <c r="N33" s="2" t="s">
        <v>0</v>
      </c>
      <c r="O33" s="2">
        <f>22.7+18.9</f>
        <v>41.599999999999994</v>
      </c>
      <c r="P33" s="2">
        <f t="shared" ref="P33:R33" si="9">22.7+18.9</f>
        <v>41.599999999999994</v>
      </c>
      <c r="Q33" s="2">
        <f t="shared" si="9"/>
        <v>41.599999999999994</v>
      </c>
      <c r="R33" s="2">
        <f t="shared" si="9"/>
        <v>41.599999999999994</v>
      </c>
      <c r="S33" s="2">
        <f>22.7+19.9</f>
        <v>42.599999999999994</v>
      </c>
      <c r="T33" s="2">
        <f>SUM(O33:S33)</f>
        <v>208.99999999999997</v>
      </c>
      <c r="U33" s="2" t="s">
        <v>195</v>
      </c>
      <c r="V33" s="2" t="s">
        <v>377</v>
      </c>
      <c r="W33" s="2">
        <f t="shared" si="7"/>
        <v>1</v>
      </c>
      <c r="X33" s="8"/>
    </row>
    <row r="34" spans="1:24" x14ac:dyDescent="0.25">
      <c r="A34" s="8"/>
      <c r="B34" s="2" t="s">
        <v>11</v>
      </c>
      <c r="C34" s="10">
        <f t="shared" ref="C34:G34" si="10">(C28-C27+C30-C29+C32-C31)*1440</f>
        <v>93.999999999999986</v>
      </c>
      <c r="D34" s="10">
        <f t="shared" si="10"/>
        <v>93.999999999999986</v>
      </c>
      <c r="E34" s="10">
        <f t="shared" si="10"/>
        <v>93.999999999999986</v>
      </c>
      <c r="F34" s="10">
        <f t="shared" si="10"/>
        <v>93.999999999999986</v>
      </c>
      <c r="G34" s="10">
        <f t="shared" si="10"/>
        <v>93.999999999999986</v>
      </c>
      <c r="H34" s="2">
        <f>SUM(C34:G34)</f>
        <v>469.99999999999994</v>
      </c>
      <c r="I34" s="2" t="s">
        <v>64</v>
      </c>
      <c r="J34" s="2"/>
      <c r="K34" s="2" t="str">
        <f t="shared" si="6"/>
        <v/>
      </c>
      <c r="L34" s="8"/>
      <c r="M34" s="8"/>
      <c r="N34" s="2" t="s">
        <v>11</v>
      </c>
      <c r="O34" s="10">
        <f t="shared" ref="O34:S34" si="11">(O28-O27+O30-O29+O32-O31)*1440</f>
        <v>85.000000000000014</v>
      </c>
      <c r="P34" s="10">
        <f t="shared" si="11"/>
        <v>85.000000000000014</v>
      </c>
      <c r="Q34" s="10">
        <f t="shared" si="11"/>
        <v>85.000000000000014</v>
      </c>
      <c r="R34" s="10">
        <f t="shared" si="11"/>
        <v>85.000000000000014</v>
      </c>
      <c r="S34" s="10">
        <f t="shared" si="11"/>
        <v>91</v>
      </c>
      <c r="T34" s="2">
        <f>SUM(O34:S34)</f>
        <v>431.00000000000006</v>
      </c>
      <c r="U34" s="2" t="s">
        <v>64</v>
      </c>
      <c r="V34" s="2"/>
      <c r="W34" s="2" t="str">
        <f t="shared" si="7"/>
        <v/>
      </c>
      <c r="X34" s="8"/>
    </row>
    <row r="35" spans="1:24" x14ac:dyDescent="0.25">
      <c r="A35" s="8"/>
      <c r="B35" s="8"/>
      <c r="C35" s="8"/>
      <c r="D35" s="8"/>
      <c r="E35" s="8"/>
      <c r="F35" s="8"/>
      <c r="G35" s="8"/>
      <c r="H35" s="8"/>
      <c r="I35" s="40" t="s">
        <v>10</v>
      </c>
      <c r="J35" s="41"/>
      <c r="K35" s="37">
        <f>SUM(K27:K34)</f>
        <v>6</v>
      </c>
      <c r="L35" s="8"/>
      <c r="M35" s="8"/>
      <c r="N35" s="8"/>
      <c r="O35" s="8"/>
      <c r="P35" s="8"/>
      <c r="Q35" s="8"/>
      <c r="R35" s="8"/>
      <c r="S35" s="8"/>
      <c r="T35" s="8"/>
      <c r="U35" s="40" t="s">
        <v>10</v>
      </c>
      <c r="V35" s="41"/>
      <c r="W35" s="37">
        <f>SUM(W27:W34)</f>
        <v>7</v>
      </c>
      <c r="X35" s="8"/>
    </row>
    <row r="36" spans="1:24" x14ac:dyDescent="0.25">
      <c r="A36" s="8"/>
      <c r="B36" s="8"/>
      <c r="C36" s="8"/>
      <c r="D36" s="8"/>
      <c r="E36" s="8"/>
      <c r="F36" s="8"/>
      <c r="G36" s="8"/>
      <c r="H36" s="8"/>
      <c r="I36" s="42"/>
      <c r="J36" s="43"/>
      <c r="K36" s="38"/>
      <c r="L36" s="8"/>
      <c r="M36" s="8"/>
      <c r="N36" s="8"/>
      <c r="O36" s="8"/>
      <c r="P36" s="8"/>
      <c r="Q36" s="8"/>
      <c r="R36" s="8"/>
      <c r="S36" s="8"/>
      <c r="T36" s="8"/>
      <c r="U36" s="42"/>
      <c r="V36" s="43"/>
      <c r="W36" s="38"/>
      <c r="X36" s="8"/>
    </row>
    <row r="37" spans="1:24" x14ac:dyDescent="0.25">
      <c r="A37" s="8"/>
      <c r="B37" s="8"/>
      <c r="C37" s="8"/>
      <c r="D37" s="8"/>
      <c r="E37" s="8"/>
      <c r="F37" s="8"/>
      <c r="G37" s="8"/>
      <c r="H37" s="8"/>
      <c r="I37" s="44"/>
      <c r="J37" s="45"/>
      <c r="K37" s="39"/>
      <c r="L37" s="8"/>
      <c r="M37" s="8"/>
      <c r="N37" s="8"/>
      <c r="O37" s="8"/>
      <c r="P37" s="8"/>
      <c r="Q37" s="8"/>
      <c r="R37" s="8"/>
      <c r="S37" s="8"/>
      <c r="T37" s="8"/>
      <c r="U37" s="44"/>
      <c r="V37" s="45"/>
      <c r="W37" s="39"/>
      <c r="X37" s="8"/>
    </row>
    <row r="38" spans="1:24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x14ac:dyDescent="0.25">
      <c r="A39" s="8"/>
      <c r="B39" s="2" t="s">
        <v>40</v>
      </c>
      <c r="C39" s="49">
        <v>3</v>
      </c>
      <c r="D39" s="49"/>
      <c r="E39" s="49"/>
      <c r="F39" s="49"/>
      <c r="G39" s="49"/>
      <c r="H39" s="2"/>
      <c r="I39" s="50" t="s">
        <v>363</v>
      </c>
      <c r="J39" s="51"/>
      <c r="K39" s="52"/>
      <c r="L39" s="8"/>
      <c r="M39" s="8"/>
      <c r="N39" s="2" t="s">
        <v>40</v>
      </c>
      <c r="O39" s="49">
        <v>9</v>
      </c>
      <c r="P39" s="49"/>
      <c r="Q39" s="49"/>
      <c r="R39" s="49"/>
      <c r="S39" s="49"/>
      <c r="T39" s="2"/>
      <c r="U39" s="50" t="s">
        <v>363</v>
      </c>
      <c r="V39" s="51"/>
      <c r="W39" s="52"/>
      <c r="X39" s="8"/>
    </row>
    <row r="40" spans="1:24" ht="15.75" x14ac:dyDescent="0.25">
      <c r="A40" s="8"/>
      <c r="B40" s="2" t="s">
        <v>15</v>
      </c>
      <c r="C40" s="4" t="s">
        <v>5</v>
      </c>
      <c r="D40" s="4" t="s">
        <v>6</v>
      </c>
      <c r="E40" s="4" t="s">
        <v>7</v>
      </c>
      <c r="F40" s="4" t="s">
        <v>8</v>
      </c>
      <c r="G40" s="4" t="s">
        <v>9</v>
      </c>
      <c r="H40" s="4" t="s">
        <v>10</v>
      </c>
      <c r="I40" s="4" t="s">
        <v>342</v>
      </c>
      <c r="J40" s="4" t="s">
        <v>13</v>
      </c>
      <c r="K40" s="4" t="s">
        <v>14</v>
      </c>
      <c r="L40" s="8"/>
      <c r="M40" s="8"/>
      <c r="N40" s="2" t="s">
        <v>15</v>
      </c>
      <c r="O40" s="4" t="s">
        <v>5</v>
      </c>
      <c r="P40" s="4" t="s">
        <v>6</v>
      </c>
      <c r="Q40" s="4" t="s">
        <v>7</v>
      </c>
      <c r="R40" s="4" t="s">
        <v>8</v>
      </c>
      <c r="S40" s="4" t="s">
        <v>9</v>
      </c>
      <c r="T40" s="4" t="s">
        <v>10</v>
      </c>
      <c r="U40" s="4" t="s">
        <v>12</v>
      </c>
      <c r="V40" s="4" t="s">
        <v>13</v>
      </c>
      <c r="W40" s="4" t="s">
        <v>14</v>
      </c>
      <c r="X40" s="8"/>
    </row>
    <row r="41" spans="1:24" x14ac:dyDescent="0.25">
      <c r="A41" s="8"/>
      <c r="B41" s="2" t="s">
        <v>1</v>
      </c>
      <c r="C41" s="3">
        <v>0.28888888888888886</v>
      </c>
      <c r="D41" s="3">
        <v>0.28888888888888886</v>
      </c>
      <c r="E41" s="3">
        <v>0.28888888888888886</v>
      </c>
      <c r="F41" s="3">
        <v>0.28888888888888886</v>
      </c>
      <c r="G41" s="3">
        <v>0.28888888888888886</v>
      </c>
      <c r="H41" s="61" t="s">
        <v>520</v>
      </c>
      <c r="I41" s="2" t="s">
        <v>343</v>
      </c>
      <c r="J41" s="2" t="s">
        <v>243</v>
      </c>
      <c r="K41" s="2">
        <f t="shared" ref="K41:K48" si="12">IF(J41&lt;&gt;"",1,"")</f>
        <v>1</v>
      </c>
      <c r="L41" s="8"/>
      <c r="M41" s="8"/>
      <c r="N41" s="2" t="s">
        <v>1</v>
      </c>
      <c r="O41" s="3">
        <v>0.29166666666666669</v>
      </c>
      <c r="P41" s="3">
        <v>0.29166666666666669</v>
      </c>
      <c r="Q41" s="3">
        <v>0.29166666666666669</v>
      </c>
      <c r="R41" s="3">
        <v>0.29166666666666669</v>
      </c>
      <c r="S41" s="3">
        <v>0.29166666666666669</v>
      </c>
      <c r="T41" s="61" t="s">
        <v>520</v>
      </c>
      <c r="U41" s="2" t="s">
        <v>91</v>
      </c>
      <c r="V41" s="2" t="s">
        <v>379</v>
      </c>
      <c r="W41" s="2">
        <f t="shared" ref="W41:W48" si="13">IF(V41&lt;&gt;"",1,"")</f>
        <v>1</v>
      </c>
      <c r="X41" s="8"/>
    </row>
    <row r="42" spans="1:24" x14ac:dyDescent="0.25">
      <c r="A42" s="8"/>
      <c r="B42" s="2" t="s">
        <v>2</v>
      </c>
      <c r="C42" s="3">
        <f>$C$5</f>
        <v>0.32291666666666669</v>
      </c>
      <c r="D42" s="3">
        <f>$D$5</f>
        <v>0.32291666666666669</v>
      </c>
      <c r="E42" s="3">
        <f>$E$5</f>
        <v>0.32291666666666669</v>
      </c>
      <c r="F42" s="3">
        <f>$F$5</f>
        <v>0.32291666666666669</v>
      </c>
      <c r="G42" s="3">
        <f>$G$5</f>
        <v>0.32291666666666669</v>
      </c>
      <c r="H42" s="62"/>
      <c r="I42" s="2" t="s">
        <v>344</v>
      </c>
      <c r="J42" s="2" t="s">
        <v>345</v>
      </c>
      <c r="K42" s="2">
        <f t="shared" si="12"/>
        <v>1</v>
      </c>
      <c r="L42" s="8"/>
      <c r="M42" s="8"/>
      <c r="N42" s="2" t="s">
        <v>2</v>
      </c>
      <c r="O42" s="3">
        <f>$C$5</f>
        <v>0.32291666666666669</v>
      </c>
      <c r="P42" s="3">
        <f>$D$5</f>
        <v>0.32291666666666669</v>
      </c>
      <c r="Q42" s="3">
        <f>$E$5</f>
        <v>0.32291666666666669</v>
      </c>
      <c r="R42" s="3">
        <f>$F$5</f>
        <v>0.32291666666666669</v>
      </c>
      <c r="S42" s="3">
        <f>$G$5</f>
        <v>0.32291666666666669</v>
      </c>
      <c r="T42" s="62"/>
      <c r="U42" s="2" t="s">
        <v>91</v>
      </c>
      <c r="V42" s="2" t="s">
        <v>380</v>
      </c>
      <c r="W42" s="2">
        <f t="shared" si="13"/>
        <v>1</v>
      </c>
      <c r="X42" s="8"/>
    </row>
    <row r="43" spans="1:24" x14ac:dyDescent="0.25">
      <c r="A43" s="8"/>
      <c r="B43" s="2" t="s">
        <v>42</v>
      </c>
      <c r="C43" s="3">
        <f>$C$6</f>
        <v>0.625</v>
      </c>
      <c r="D43" s="3">
        <f>$D$6</f>
        <v>0.625</v>
      </c>
      <c r="E43" s="3">
        <f>$E$6</f>
        <v>0.625</v>
      </c>
      <c r="F43" s="3">
        <f>$F$6</f>
        <v>0.625</v>
      </c>
      <c r="G43" s="3">
        <f>$G$6</f>
        <v>0.51041666666666663</v>
      </c>
      <c r="H43" s="62"/>
      <c r="I43" s="2" t="s">
        <v>203</v>
      </c>
      <c r="J43" s="2" t="s">
        <v>346</v>
      </c>
      <c r="K43" s="2">
        <f t="shared" si="12"/>
        <v>1</v>
      </c>
      <c r="L43" s="8"/>
      <c r="M43" s="8"/>
      <c r="N43" s="14" t="s">
        <v>42</v>
      </c>
      <c r="O43" s="18"/>
      <c r="P43" s="18"/>
      <c r="Q43" s="18"/>
      <c r="R43" s="18"/>
      <c r="S43" s="3">
        <v>0.51041666666666663</v>
      </c>
      <c r="T43" s="62"/>
      <c r="U43" s="2" t="s">
        <v>91</v>
      </c>
      <c r="V43" s="2" t="s">
        <v>380</v>
      </c>
      <c r="W43" s="2">
        <f t="shared" si="13"/>
        <v>1</v>
      </c>
      <c r="X43" s="8"/>
    </row>
    <row r="44" spans="1:24" x14ac:dyDescent="0.25">
      <c r="A44" s="8"/>
      <c r="B44" s="2" t="s">
        <v>43</v>
      </c>
      <c r="C44" s="3">
        <v>0.63888888888888884</v>
      </c>
      <c r="D44" s="3">
        <v>0.63888888888888884</v>
      </c>
      <c r="E44" s="3">
        <v>0.63888888888888884</v>
      </c>
      <c r="F44" s="3">
        <v>0.63888888888888884</v>
      </c>
      <c r="G44" s="3">
        <f>F44-"02:45"</f>
        <v>0.52430555555555547</v>
      </c>
      <c r="H44" s="62"/>
      <c r="I44" s="2" t="s">
        <v>203</v>
      </c>
      <c r="J44" s="2" t="s">
        <v>347</v>
      </c>
      <c r="K44" s="2">
        <f t="shared" si="12"/>
        <v>1</v>
      </c>
      <c r="L44" s="8"/>
      <c r="M44" s="8"/>
      <c r="N44" s="14" t="s">
        <v>277</v>
      </c>
      <c r="O44" s="18"/>
      <c r="P44" s="18"/>
      <c r="Q44" s="18"/>
      <c r="R44" s="18"/>
      <c r="S44" s="3">
        <v>0.53472222222222221</v>
      </c>
      <c r="T44" s="62"/>
      <c r="U44" s="2" t="s">
        <v>180</v>
      </c>
      <c r="V44" s="2" t="s">
        <v>381</v>
      </c>
      <c r="W44" s="2">
        <f t="shared" si="13"/>
        <v>1</v>
      </c>
      <c r="X44" s="8"/>
    </row>
    <row r="45" spans="1:24" x14ac:dyDescent="0.25">
      <c r="A45" s="8"/>
      <c r="B45" s="2" t="s">
        <v>44</v>
      </c>
      <c r="C45" s="3">
        <f>$C$7</f>
        <v>0.66666666666666663</v>
      </c>
      <c r="D45" s="3">
        <f>$D$7</f>
        <v>0.66666666666666663</v>
      </c>
      <c r="E45" s="3">
        <f>$E$7</f>
        <v>0.66666666666666663</v>
      </c>
      <c r="F45" s="3">
        <f>$F$7</f>
        <v>0.66666666666666663</v>
      </c>
      <c r="G45" s="3">
        <f>$G$7</f>
        <v>0.54166666666666663</v>
      </c>
      <c r="H45" s="62"/>
      <c r="I45" s="2" t="s">
        <v>203</v>
      </c>
      <c r="J45" s="2" t="s">
        <v>259</v>
      </c>
      <c r="K45" s="2">
        <f t="shared" si="12"/>
        <v>1</v>
      </c>
      <c r="L45" s="8"/>
      <c r="M45" s="8"/>
      <c r="N45" s="2" t="s">
        <v>44</v>
      </c>
      <c r="O45" s="3">
        <f>$C$7</f>
        <v>0.66666666666666663</v>
      </c>
      <c r="P45" s="3">
        <f>$D$7</f>
        <v>0.66666666666666663</v>
      </c>
      <c r="Q45" s="3">
        <f>$E$7</f>
        <v>0.66666666666666663</v>
      </c>
      <c r="R45" s="3">
        <f>$F$7</f>
        <v>0.66666666666666663</v>
      </c>
      <c r="S45" s="3">
        <v>0.54166666666666663</v>
      </c>
      <c r="T45" s="62"/>
      <c r="U45" s="2" t="s">
        <v>180</v>
      </c>
      <c r="V45" s="2" t="s">
        <v>382</v>
      </c>
      <c r="W45" s="2">
        <f t="shared" si="13"/>
        <v>1</v>
      </c>
      <c r="X45" s="8"/>
    </row>
    <row r="46" spans="1:24" x14ac:dyDescent="0.25">
      <c r="A46" s="8"/>
      <c r="B46" s="2" t="s">
        <v>45</v>
      </c>
      <c r="C46" s="3">
        <v>0.7</v>
      </c>
      <c r="D46" s="3">
        <v>0.7</v>
      </c>
      <c r="E46" s="3">
        <v>0.7</v>
      </c>
      <c r="F46" s="3">
        <v>0.7</v>
      </c>
      <c r="G46" s="3">
        <f>F46-"03:00"</f>
        <v>0.57499999999999996</v>
      </c>
      <c r="H46" s="63"/>
      <c r="I46" s="2" t="s">
        <v>203</v>
      </c>
      <c r="J46" s="2" t="s">
        <v>348</v>
      </c>
      <c r="K46" s="2">
        <f t="shared" si="12"/>
        <v>1</v>
      </c>
      <c r="L46" s="8"/>
      <c r="M46" s="8"/>
      <c r="N46" s="2" t="s">
        <v>45</v>
      </c>
      <c r="O46" s="3">
        <v>0.69097222222222221</v>
      </c>
      <c r="P46" s="3">
        <v>0.69097222222222221</v>
      </c>
      <c r="Q46" s="3">
        <v>0.69097222222222221</v>
      </c>
      <c r="R46" s="3">
        <v>0.69097222222222221</v>
      </c>
      <c r="S46" s="3">
        <v>0.58472222222222225</v>
      </c>
      <c r="T46" s="63"/>
      <c r="U46" s="2" t="s">
        <v>378</v>
      </c>
      <c r="V46" s="2" t="s">
        <v>383</v>
      </c>
      <c r="W46" s="2">
        <f t="shared" si="13"/>
        <v>1</v>
      </c>
      <c r="X46" s="8"/>
    </row>
    <row r="47" spans="1:24" x14ac:dyDescent="0.25">
      <c r="A47" s="8"/>
      <c r="B47" s="2" t="s">
        <v>0</v>
      </c>
      <c r="C47" s="2">
        <f>25.4+25.65+15.2</f>
        <v>66.25</v>
      </c>
      <c r="D47" s="2">
        <f t="shared" ref="D47:F47" si="14">25.4+25.65+15.2</f>
        <v>66.25</v>
      </c>
      <c r="E47" s="2">
        <f t="shared" si="14"/>
        <v>66.25</v>
      </c>
      <c r="F47" s="2">
        <f t="shared" si="14"/>
        <v>66.25</v>
      </c>
      <c r="G47" s="2">
        <f>25.4+8.9+25</f>
        <v>59.3</v>
      </c>
      <c r="H47" s="2">
        <f>SUM(C47:G47)</f>
        <v>324.3</v>
      </c>
      <c r="I47" s="2" t="s">
        <v>64</v>
      </c>
      <c r="J47" s="2" t="s">
        <v>348</v>
      </c>
      <c r="K47" s="2">
        <f t="shared" si="12"/>
        <v>1</v>
      </c>
      <c r="L47" s="8"/>
      <c r="M47" s="8"/>
      <c r="N47" s="2" t="s">
        <v>0</v>
      </c>
      <c r="O47" s="2">
        <f>18.68+17.78</f>
        <v>36.46</v>
      </c>
      <c r="P47" s="2">
        <f t="shared" ref="P47:R47" si="15">18.68+17.78</f>
        <v>36.46</v>
      </c>
      <c r="Q47" s="2">
        <f t="shared" si="15"/>
        <v>36.46</v>
      </c>
      <c r="R47" s="2">
        <f t="shared" si="15"/>
        <v>36.46</v>
      </c>
      <c r="S47" s="2">
        <f>18.68+18.7+34.3</f>
        <v>71.679999999999993</v>
      </c>
      <c r="T47" s="2">
        <f>SUM(O47:S47)</f>
        <v>217.51999999999998</v>
      </c>
      <c r="U47" s="2" t="s">
        <v>378</v>
      </c>
      <c r="V47" s="2" t="s">
        <v>384</v>
      </c>
      <c r="W47" s="2">
        <f t="shared" si="13"/>
        <v>1</v>
      </c>
      <c r="X47" s="8"/>
    </row>
    <row r="48" spans="1:24" x14ac:dyDescent="0.25">
      <c r="A48" s="8"/>
      <c r="B48" s="2" t="s">
        <v>11</v>
      </c>
      <c r="C48" s="10">
        <f t="shared" ref="C48:G48" si="16">(C42-C41+C44-C43+C46-C45)*1440</f>
        <v>116.9999999999999</v>
      </c>
      <c r="D48" s="10">
        <f t="shared" si="16"/>
        <v>116.9999999999999</v>
      </c>
      <c r="E48" s="10">
        <f t="shared" si="16"/>
        <v>116.9999999999999</v>
      </c>
      <c r="F48" s="10">
        <f t="shared" si="16"/>
        <v>116.9999999999999</v>
      </c>
      <c r="G48" s="10">
        <f t="shared" si="16"/>
        <v>117.00000000000006</v>
      </c>
      <c r="H48" s="2">
        <f>SUM(C48:G48)</f>
        <v>584.99999999999966</v>
      </c>
      <c r="I48" s="2" t="s">
        <v>64</v>
      </c>
      <c r="J48" s="2"/>
      <c r="K48" s="2" t="str">
        <f t="shared" si="12"/>
        <v/>
      </c>
      <c r="L48" s="8"/>
      <c r="M48" s="8"/>
      <c r="N48" s="2" t="s">
        <v>11</v>
      </c>
      <c r="O48" s="10">
        <f t="shared" ref="O48:S48" si="17">(O42-O41+O44-O43+O46-O45)*1440</f>
        <v>80.000000000000028</v>
      </c>
      <c r="P48" s="10">
        <f t="shared" si="17"/>
        <v>80.000000000000028</v>
      </c>
      <c r="Q48" s="10">
        <f t="shared" si="17"/>
        <v>80.000000000000028</v>
      </c>
      <c r="R48" s="10">
        <f t="shared" si="17"/>
        <v>80.000000000000028</v>
      </c>
      <c r="S48" s="10">
        <f t="shared" si="17"/>
        <v>142.00000000000014</v>
      </c>
      <c r="T48" s="2">
        <f>SUM(O48:S48)</f>
        <v>462.00000000000023</v>
      </c>
      <c r="U48" s="2" t="s">
        <v>64</v>
      </c>
      <c r="V48" s="2"/>
      <c r="W48" s="2" t="str">
        <f t="shared" si="13"/>
        <v/>
      </c>
      <c r="X48" s="8"/>
    </row>
    <row r="49" spans="1:24" x14ac:dyDescent="0.25">
      <c r="A49" s="8"/>
      <c r="B49" s="8"/>
      <c r="C49" s="8"/>
      <c r="D49" s="8"/>
      <c r="E49" s="8"/>
      <c r="F49" s="8"/>
      <c r="G49" s="8"/>
      <c r="H49" s="8"/>
      <c r="I49" s="40" t="s">
        <v>10</v>
      </c>
      <c r="J49" s="41"/>
      <c r="K49" s="37">
        <f>SUM(K41:K48)</f>
        <v>7</v>
      </c>
      <c r="L49" s="8"/>
      <c r="M49" s="8"/>
      <c r="N49" s="8"/>
      <c r="O49" s="8"/>
      <c r="P49" s="8"/>
      <c r="Q49" s="8"/>
      <c r="R49" s="8"/>
      <c r="S49" s="8"/>
      <c r="T49" s="8"/>
      <c r="U49" s="40" t="s">
        <v>10</v>
      </c>
      <c r="V49" s="41"/>
      <c r="W49" s="37">
        <f>SUM(W41:W48)</f>
        <v>7</v>
      </c>
      <c r="X49" s="8"/>
    </row>
    <row r="50" spans="1:24" x14ac:dyDescent="0.25">
      <c r="A50" s="8"/>
      <c r="B50" s="8"/>
      <c r="C50" s="8"/>
      <c r="D50" s="8"/>
      <c r="E50" s="8"/>
      <c r="F50" s="8"/>
      <c r="G50" s="8"/>
      <c r="H50" s="8"/>
      <c r="I50" s="42"/>
      <c r="J50" s="43"/>
      <c r="K50" s="38"/>
      <c r="L50" s="8"/>
      <c r="M50" s="8"/>
      <c r="N50" s="8"/>
      <c r="O50" s="8"/>
      <c r="P50" s="8"/>
      <c r="Q50" s="8"/>
      <c r="R50" s="8"/>
      <c r="S50" s="8"/>
      <c r="T50" s="8"/>
      <c r="U50" s="42"/>
      <c r="V50" s="43"/>
      <c r="W50" s="38"/>
      <c r="X50" s="8"/>
    </row>
    <row r="51" spans="1:24" x14ac:dyDescent="0.25">
      <c r="A51" s="8"/>
      <c r="B51" s="8"/>
      <c r="C51" s="8"/>
      <c r="D51" s="8"/>
      <c r="E51" s="8"/>
      <c r="F51" s="8"/>
      <c r="G51" s="8"/>
      <c r="H51" s="8"/>
      <c r="I51" s="44"/>
      <c r="J51" s="45"/>
      <c r="K51" s="39"/>
      <c r="L51" s="8"/>
      <c r="M51" s="8"/>
      <c r="N51" s="8"/>
      <c r="O51" s="8"/>
      <c r="P51" s="8"/>
      <c r="Q51" s="8"/>
      <c r="R51" s="8"/>
      <c r="S51" s="8"/>
      <c r="T51" s="8"/>
      <c r="U51" s="44"/>
      <c r="V51" s="45"/>
      <c r="W51" s="39"/>
      <c r="X51" s="8"/>
    </row>
    <row r="52" spans="1:24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x14ac:dyDescent="0.25">
      <c r="A53" s="8"/>
      <c r="B53" s="2" t="s">
        <v>40</v>
      </c>
      <c r="C53" s="49">
        <v>4</v>
      </c>
      <c r="D53" s="49"/>
      <c r="E53" s="49"/>
      <c r="F53" s="49"/>
      <c r="G53" s="49"/>
      <c r="H53" s="2"/>
      <c r="I53" s="50" t="s">
        <v>363</v>
      </c>
      <c r="J53" s="51"/>
      <c r="K53" s="52"/>
      <c r="L53" s="8"/>
      <c r="M53" s="8"/>
      <c r="N53" s="2" t="s">
        <v>40</v>
      </c>
      <c r="O53" s="49">
        <v>10</v>
      </c>
      <c r="P53" s="49"/>
      <c r="Q53" s="49"/>
      <c r="R53" s="49"/>
      <c r="S53" s="49"/>
      <c r="T53" s="2"/>
      <c r="U53" s="50" t="s">
        <v>363</v>
      </c>
      <c r="V53" s="51"/>
      <c r="W53" s="52"/>
      <c r="X53" s="8"/>
    </row>
    <row r="54" spans="1:24" ht="15.75" x14ac:dyDescent="0.25">
      <c r="A54" s="8"/>
      <c r="B54" s="2" t="s">
        <v>15</v>
      </c>
      <c r="C54" s="4" t="s">
        <v>5</v>
      </c>
      <c r="D54" s="4" t="s">
        <v>6</v>
      </c>
      <c r="E54" s="4" t="s">
        <v>7</v>
      </c>
      <c r="F54" s="4" t="s">
        <v>8</v>
      </c>
      <c r="G54" s="4" t="s">
        <v>9</v>
      </c>
      <c r="H54" s="4" t="s">
        <v>10</v>
      </c>
      <c r="I54" s="4" t="s">
        <v>12</v>
      </c>
      <c r="J54" s="4" t="s">
        <v>13</v>
      </c>
      <c r="K54" s="4" t="s">
        <v>14</v>
      </c>
      <c r="L54" s="8"/>
      <c r="M54" s="8"/>
      <c r="N54" s="2" t="s">
        <v>15</v>
      </c>
      <c r="O54" s="4" t="s">
        <v>5</v>
      </c>
      <c r="P54" s="4" t="s">
        <v>6</v>
      </c>
      <c r="Q54" s="4" t="s">
        <v>7</v>
      </c>
      <c r="R54" s="4" t="s">
        <v>8</v>
      </c>
      <c r="S54" s="4" t="s">
        <v>9</v>
      </c>
      <c r="T54" s="4" t="s">
        <v>10</v>
      </c>
      <c r="U54" s="4" t="s">
        <v>12</v>
      </c>
      <c r="V54" s="4" t="s">
        <v>13</v>
      </c>
      <c r="W54" s="4" t="s">
        <v>14</v>
      </c>
      <c r="X54" s="8"/>
    </row>
    <row r="55" spans="1:24" x14ac:dyDescent="0.25">
      <c r="A55" s="8"/>
      <c r="B55" s="2" t="s">
        <v>1</v>
      </c>
      <c r="C55" s="3">
        <v>0.29305555555555557</v>
      </c>
      <c r="D55" s="3">
        <v>0.29305555555555557</v>
      </c>
      <c r="E55" s="3">
        <v>0.29305555555555557</v>
      </c>
      <c r="F55" s="3">
        <v>0.29305555555555557</v>
      </c>
      <c r="G55" s="3">
        <v>0.29305555555555557</v>
      </c>
      <c r="H55" s="61" t="s">
        <v>520</v>
      </c>
      <c r="I55" s="2" t="s">
        <v>350</v>
      </c>
      <c r="J55" s="2" t="s">
        <v>353</v>
      </c>
      <c r="K55" s="2">
        <f t="shared" ref="K55:K62" si="18">IF(J55&lt;&gt;"",1,"")</f>
        <v>1</v>
      </c>
      <c r="L55" s="8"/>
      <c r="M55" s="8"/>
      <c r="N55" s="2" t="s">
        <v>1</v>
      </c>
      <c r="O55" s="3">
        <v>0.29305555555555557</v>
      </c>
      <c r="P55" s="3">
        <v>0.29305555555555557</v>
      </c>
      <c r="Q55" s="3">
        <v>0.29305555555555557</v>
      </c>
      <c r="R55" s="3">
        <v>0.29305555555555557</v>
      </c>
      <c r="S55" s="3">
        <v>0.29305555555555557</v>
      </c>
      <c r="T55" s="61" t="s">
        <v>520</v>
      </c>
      <c r="U55" s="2" t="s">
        <v>385</v>
      </c>
      <c r="V55" s="2" t="s">
        <v>249</v>
      </c>
      <c r="W55" s="2">
        <f t="shared" ref="W55:W62" si="19">IF(V55&lt;&gt;"",1,"")</f>
        <v>1</v>
      </c>
      <c r="X55" s="8"/>
    </row>
    <row r="56" spans="1:24" x14ac:dyDescent="0.25">
      <c r="A56" s="8"/>
      <c r="B56" s="2" t="s">
        <v>2</v>
      </c>
      <c r="C56" s="3">
        <f>$C$5</f>
        <v>0.32291666666666669</v>
      </c>
      <c r="D56" s="3">
        <f>$D$5</f>
        <v>0.32291666666666669</v>
      </c>
      <c r="E56" s="3">
        <f>$E$5</f>
        <v>0.32291666666666669</v>
      </c>
      <c r="F56" s="3">
        <f>$F$5</f>
        <v>0.32291666666666669</v>
      </c>
      <c r="G56" s="3">
        <f>$G$5</f>
        <v>0.32291666666666669</v>
      </c>
      <c r="H56" s="62"/>
      <c r="I56" s="2" t="s">
        <v>350</v>
      </c>
      <c r="J56" s="2" t="s">
        <v>353</v>
      </c>
      <c r="K56" s="2">
        <f t="shared" si="18"/>
        <v>1</v>
      </c>
      <c r="L56" s="8"/>
      <c r="M56" s="8"/>
      <c r="N56" s="2" t="s">
        <v>2</v>
      </c>
      <c r="O56" s="3">
        <f>$C$5</f>
        <v>0.32291666666666669</v>
      </c>
      <c r="P56" s="3">
        <f>$D$5</f>
        <v>0.32291666666666669</v>
      </c>
      <c r="Q56" s="3">
        <f>$E$5</f>
        <v>0.32291666666666669</v>
      </c>
      <c r="R56" s="3">
        <f>$F$5</f>
        <v>0.32291666666666669</v>
      </c>
      <c r="S56" s="3">
        <f>$G$5</f>
        <v>0.32291666666666669</v>
      </c>
      <c r="T56" s="62"/>
      <c r="U56" s="2" t="s">
        <v>385</v>
      </c>
      <c r="V56" s="2" t="s">
        <v>386</v>
      </c>
      <c r="W56" s="2">
        <f t="shared" si="19"/>
        <v>1</v>
      </c>
      <c r="X56" s="8"/>
    </row>
    <row r="57" spans="1:24" x14ac:dyDescent="0.25">
      <c r="A57" s="8"/>
      <c r="B57" s="2" t="s">
        <v>42</v>
      </c>
      <c r="C57" s="3">
        <f>$C$6</f>
        <v>0.625</v>
      </c>
      <c r="D57" s="3">
        <f>$D$6</f>
        <v>0.625</v>
      </c>
      <c r="E57" s="3">
        <f>$E$6</f>
        <v>0.625</v>
      </c>
      <c r="F57" s="3">
        <f>$F$6</f>
        <v>0.625</v>
      </c>
      <c r="G57" s="3">
        <f>$G$6</f>
        <v>0.51041666666666663</v>
      </c>
      <c r="H57" s="62"/>
      <c r="I57" s="2" t="s">
        <v>350</v>
      </c>
      <c r="J57" s="2" t="s">
        <v>340</v>
      </c>
      <c r="K57" s="2">
        <f t="shared" si="18"/>
        <v>1</v>
      </c>
      <c r="L57" s="8"/>
      <c r="M57" s="8"/>
      <c r="N57" s="14" t="s">
        <v>42</v>
      </c>
      <c r="O57" s="18"/>
      <c r="P57" s="18"/>
      <c r="Q57" s="18"/>
      <c r="R57" s="18"/>
      <c r="S57" s="18"/>
      <c r="T57" s="62"/>
      <c r="U57" s="2" t="s">
        <v>385</v>
      </c>
      <c r="V57" s="2" t="s">
        <v>266</v>
      </c>
      <c r="W57" s="2">
        <f t="shared" si="19"/>
        <v>1</v>
      </c>
      <c r="X57" s="8"/>
    </row>
    <row r="58" spans="1:24" x14ac:dyDescent="0.25">
      <c r="A58" s="8"/>
      <c r="B58" s="2" t="s">
        <v>43</v>
      </c>
      <c r="C58" s="3">
        <v>0.64930555555555558</v>
      </c>
      <c r="D58" s="3">
        <v>0.64930555555555558</v>
      </c>
      <c r="E58" s="3">
        <v>0.64930555555555558</v>
      </c>
      <c r="F58" s="3">
        <v>0.64930555555555558</v>
      </c>
      <c r="G58" s="3">
        <f>F58-"02:45"</f>
        <v>0.53472222222222221</v>
      </c>
      <c r="H58" s="62"/>
      <c r="I58" s="2" t="s">
        <v>201</v>
      </c>
      <c r="J58" s="2" t="s">
        <v>354</v>
      </c>
      <c r="K58" s="2">
        <f t="shared" si="18"/>
        <v>1</v>
      </c>
      <c r="L58" s="8"/>
      <c r="M58" s="8"/>
      <c r="N58" s="14" t="s">
        <v>277</v>
      </c>
      <c r="O58" s="18"/>
      <c r="P58" s="18"/>
      <c r="Q58" s="18"/>
      <c r="R58" s="18"/>
      <c r="S58" s="18"/>
      <c r="T58" s="62"/>
      <c r="U58" s="2" t="s">
        <v>385</v>
      </c>
      <c r="V58" s="2" t="s">
        <v>266</v>
      </c>
      <c r="W58" s="2">
        <f t="shared" si="19"/>
        <v>1</v>
      </c>
      <c r="X58" s="8"/>
    </row>
    <row r="59" spans="1:24" x14ac:dyDescent="0.25">
      <c r="A59" s="8"/>
      <c r="B59" s="2" t="s">
        <v>44</v>
      </c>
      <c r="C59" s="3">
        <f>$C$7</f>
        <v>0.66666666666666663</v>
      </c>
      <c r="D59" s="3">
        <f>$D$7</f>
        <v>0.66666666666666663</v>
      </c>
      <c r="E59" s="3">
        <f>$E$7</f>
        <v>0.66666666666666663</v>
      </c>
      <c r="F59" s="3">
        <f>$F$7</f>
        <v>0.66666666666666663</v>
      </c>
      <c r="G59" s="18"/>
      <c r="H59" s="62"/>
      <c r="I59" s="2" t="s">
        <v>201</v>
      </c>
      <c r="J59" s="2" t="s">
        <v>354</v>
      </c>
      <c r="K59" s="2">
        <f t="shared" si="18"/>
        <v>1</v>
      </c>
      <c r="L59" s="8"/>
      <c r="M59" s="8"/>
      <c r="N59" s="2" t="s">
        <v>44</v>
      </c>
      <c r="O59" s="3">
        <f>$C$7</f>
        <v>0.66666666666666663</v>
      </c>
      <c r="P59" s="3">
        <f>$D$7</f>
        <v>0.66666666666666663</v>
      </c>
      <c r="Q59" s="3">
        <f>$E$7</f>
        <v>0.66666666666666663</v>
      </c>
      <c r="R59" s="3">
        <f>$F$7</f>
        <v>0.66666666666666663</v>
      </c>
      <c r="S59" s="3">
        <v>0.51041666666666663</v>
      </c>
      <c r="T59" s="62"/>
      <c r="U59" s="2" t="s">
        <v>222</v>
      </c>
      <c r="V59" s="2" t="s">
        <v>387</v>
      </c>
      <c r="W59" s="2">
        <f t="shared" si="19"/>
        <v>1</v>
      </c>
      <c r="X59" s="8"/>
    </row>
    <row r="60" spans="1:24" x14ac:dyDescent="0.25">
      <c r="A60" s="8"/>
      <c r="B60" s="2" t="s">
        <v>45</v>
      </c>
      <c r="C60" s="3">
        <v>0.69027777777777777</v>
      </c>
      <c r="D60" s="3">
        <v>0.69027777777777777</v>
      </c>
      <c r="E60" s="3">
        <v>0.69027777777777777</v>
      </c>
      <c r="F60" s="3">
        <v>0.69027777777777777</v>
      </c>
      <c r="G60" s="18"/>
      <c r="H60" s="63"/>
      <c r="I60" s="2" t="s">
        <v>351</v>
      </c>
      <c r="J60" s="2" t="s">
        <v>340</v>
      </c>
      <c r="K60" s="2">
        <f t="shared" si="18"/>
        <v>1</v>
      </c>
      <c r="L60" s="8"/>
      <c r="M60" s="8"/>
      <c r="N60" s="2" t="s">
        <v>45</v>
      </c>
      <c r="O60" s="3">
        <v>0.68958333333333333</v>
      </c>
      <c r="P60" s="3">
        <v>0.68958333333333333</v>
      </c>
      <c r="Q60" s="3">
        <v>0.68958333333333333</v>
      </c>
      <c r="R60" s="3">
        <v>0.68958333333333333</v>
      </c>
      <c r="S60" s="3">
        <v>0.53541666666666665</v>
      </c>
      <c r="T60" s="63"/>
      <c r="U60" s="2" t="s">
        <v>222</v>
      </c>
      <c r="V60" s="2" t="s">
        <v>72</v>
      </c>
      <c r="W60" s="2">
        <f t="shared" si="19"/>
        <v>1</v>
      </c>
      <c r="X60" s="8"/>
    </row>
    <row r="61" spans="1:24" x14ac:dyDescent="0.25">
      <c r="A61" s="8"/>
      <c r="B61" s="2" t="s">
        <v>0</v>
      </c>
      <c r="C61" s="2">
        <f>18.92+17.8+15.57</f>
        <v>52.29</v>
      </c>
      <c r="D61" s="2">
        <f t="shared" ref="D61:F61" si="20">18.92+17.8+15.57</f>
        <v>52.29</v>
      </c>
      <c r="E61" s="2">
        <f t="shared" si="20"/>
        <v>52.29</v>
      </c>
      <c r="F61" s="2">
        <f t="shared" si="20"/>
        <v>52.29</v>
      </c>
      <c r="G61" s="2">
        <f>18.92+17.37</f>
        <v>36.290000000000006</v>
      </c>
      <c r="H61" s="2">
        <f>SUM(C61:G61)</f>
        <v>245.45</v>
      </c>
      <c r="I61" s="2" t="s">
        <v>352</v>
      </c>
      <c r="J61" s="2" t="s">
        <v>355</v>
      </c>
      <c r="K61" s="2">
        <f t="shared" si="18"/>
        <v>1</v>
      </c>
      <c r="L61" s="8"/>
      <c r="M61" s="8"/>
      <c r="N61" s="2" t="s">
        <v>0</v>
      </c>
      <c r="O61" s="2">
        <f>15.11+13.54</f>
        <v>28.65</v>
      </c>
      <c r="P61" s="2">
        <f t="shared" ref="P61:R61" si="21">15.11+13.54</f>
        <v>28.65</v>
      </c>
      <c r="Q61" s="2">
        <f t="shared" si="21"/>
        <v>28.65</v>
      </c>
      <c r="R61" s="2">
        <f t="shared" si="21"/>
        <v>28.65</v>
      </c>
      <c r="S61" s="2">
        <f>15.11+15.94</f>
        <v>31.049999999999997</v>
      </c>
      <c r="T61" s="2">
        <f>SUM(O61:S61)</f>
        <v>145.64999999999998</v>
      </c>
      <c r="U61" s="2" t="s">
        <v>222</v>
      </c>
      <c r="V61" s="2" t="s">
        <v>59</v>
      </c>
      <c r="W61" s="2">
        <f t="shared" si="19"/>
        <v>1</v>
      </c>
      <c r="X61" s="8"/>
    </row>
    <row r="62" spans="1:24" x14ac:dyDescent="0.25">
      <c r="A62" s="8"/>
      <c r="B62" s="2" t="s">
        <v>11</v>
      </c>
      <c r="C62" s="10">
        <f t="shared" ref="C62:G62" si="22">(C56-C55+C58-C57+C60-C59)*1440</f>
        <v>112.00000000000009</v>
      </c>
      <c r="D62" s="10">
        <f t="shared" si="22"/>
        <v>112.00000000000009</v>
      </c>
      <c r="E62" s="10">
        <f t="shared" si="22"/>
        <v>112.00000000000009</v>
      </c>
      <c r="F62" s="10">
        <f t="shared" si="22"/>
        <v>112.00000000000009</v>
      </c>
      <c r="G62" s="10">
        <f t="shared" si="22"/>
        <v>78.000000000000043</v>
      </c>
      <c r="H62" s="2">
        <f>SUM(C62:G62)</f>
        <v>526.00000000000034</v>
      </c>
      <c r="I62" s="2" t="s">
        <v>64</v>
      </c>
      <c r="J62" s="2"/>
      <c r="K62" s="2" t="str">
        <f t="shared" si="18"/>
        <v/>
      </c>
      <c r="L62" s="8"/>
      <c r="M62" s="8"/>
      <c r="N62" s="2" t="s">
        <v>11</v>
      </c>
      <c r="O62" s="10">
        <f t="shared" ref="O62:S62" si="23">(O56-O55+O58-O57+O60-O59)*1440</f>
        <v>76.000000000000057</v>
      </c>
      <c r="P62" s="10">
        <f t="shared" si="23"/>
        <v>76.000000000000057</v>
      </c>
      <c r="Q62" s="10">
        <f t="shared" si="23"/>
        <v>76.000000000000057</v>
      </c>
      <c r="R62" s="10">
        <f t="shared" si="23"/>
        <v>76.000000000000057</v>
      </c>
      <c r="S62" s="10">
        <f t="shared" si="23"/>
        <v>79.000000000000043</v>
      </c>
      <c r="T62" s="2">
        <f>SUM(O62:S62)</f>
        <v>383.00000000000028</v>
      </c>
      <c r="U62" s="2" t="s">
        <v>64</v>
      </c>
      <c r="V62" s="2"/>
      <c r="W62" s="2" t="str">
        <f t="shared" si="19"/>
        <v/>
      </c>
      <c r="X62" s="8"/>
    </row>
    <row r="63" spans="1:24" x14ac:dyDescent="0.25">
      <c r="A63" s="8"/>
      <c r="B63" s="8"/>
      <c r="C63" s="8"/>
      <c r="D63" s="8"/>
      <c r="E63" s="8"/>
      <c r="F63" s="8"/>
      <c r="G63" s="8"/>
      <c r="H63" s="8"/>
      <c r="I63" s="40" t="s">
        <v>10</v>
      </c>
      <c r="J63" s="41"/>
      <c r="K63" s="37">
        <f>SUM(K55:K62)</f>
        <v>7</v>
      </c>
      <c r="L63" s="8"/>
      <c r="M63" s="8"/>
      <c r="N63" s="8"/>
      <c r="O63" s="8"/>
      <c r="P63" s="8"/>
      <c r="Q63" s="8"/>
      <c r="R63" s="8"/>
      <c r="S63" s="8"/>
      <c r="T63" s="8"/>
      <c r="U63" s="40" t="s">
        <v>10</v>
      </c>
      <c r="V63" s="41"/>
      <c r="W63" s="37">
        <f>SUM(W55:W62)</f>
        <v>7</v>
      </c>
      <c r="X63" s="8"/>
    </row>
    <row r="64" spans="1:24" x14ac:dyDescent="0.25">
      <c r="A64" s="8"/>
      <c r="B64" s="8"/>
      <c r="C64" s="8"/>
      <c r="D64" s="8"/>
      <c r="E64" s="8"/>
      <c r="F64" s="8"/>
      <c r="G64" s="8"/>
      <c r="H64" s="8"/>
      <c r="I64" s="42"/>
      <c r="J64" s="43"/>
      <c r="K64" s="38"/>
      <c r="L64" s="8"/>
      <c r="M64" s="8"/>
      <c r="N64" s="8"/>
      <c r="O64" s="8"/>
      <c r="P64" s="8"/>
      <c r="Q64" s="8"/>
      <c r="R64" s="8"/>
      <c r="S64" s="8"/>
      <c r="T64" s="8"/>
      <c r="U64" s="42"/>
      <c r="V64" s="43"/>
      <c r="W64" s="38"/>
      <c r="X64" s="8"/>
    </row>
    <row r="65" spans="1:24" x14ac:dyDescent="0.25">
      <c r="A65" s="8"/>
      <c r="B65" s="8"/>
      <c r="C65" s="8"/>
      <c r="D65" s="8"/>
      <c r="E65" s="8"/>
      <c r="F65" s="8"/>
      <c r="G65" s="8"/>
      <c r="H65" s="8"/>
      <c r="I65" s="44"/>
      <c r="J65" s="45"/>
      <c r="K65" s="39"/>
      <c r="L65" s="8"/>
      <c r="M65" s="8"/>
      <c r="N65" s="8"/>
      <c r="O65" s="8"/>
      <c r="P65" s="8"/>
      <c r="Q65" s="8"/>
      <c r="R65" s="8"/>
      <c r="S65" s="8"/>
      <c r="T65" s="8"/>
      <c r="U65" s="44"/>
      <c r="V65" s="45"/>
      <c r="W65" s="39"/>
      <c r="X65" s="8"/>
    </row>
    <row r="66" spans="1:24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 x14ac:dyDescent="0.25">
      <c r="A67" s="8"/>
      <c r="B67" s="2" t="s">
        <v>40</v>
      </c>
      <c r="C67" s="49">
        <v>5</v>
      </c>
      <c r="D67" s="49"/>
      <c r="E67" s="49"/>
      <c r="F67" s="49"/>
      <c r="G67" s="49"/>
      <c r="H67" s="2"/>
      <c r="I67" s="50" t="s">
        <v>363</v>
      </c>
      <c r="J67" s="51"/>
      <c r="K67" s="52"/>
      <c r="L67" s="8"/>
      <c r="M67" s="8"/>
      <c r="N67" s="2" t="s">
        <v>40</v>
      </c>
      <c r="O67" s="49">
        <v>11</v>
      </c>
      <c r="P67" s="49"/>
      <c r="Q67" s="49"/>
      <c r="R67" s="49"/>
      <c r="S67" s="49"/>
      <c r="T67" s="2"/>
      <c r="U67" s="50" t="s">
        <v>363</v>
      </c>
      <c r="V67" s="51"/>
      <c r="W67" s="52"/>
      <c r="X67" s="8"/>
    </row>
    <row r="68" spans="1:24" ht="15.75" x14ac:dyDescent="0.25">
      <c r="A68" s="8"/>
      <c r="B68" s="2" t="s">
        <v>15</v>
      </c>
      <c r="C68" s="4" t="s">
        <v>5</v>
      </c>
      <c r="D68" s="4" t="s">
        <v>6</v>
      </c>
      <c r="E68" s="4" t="s">
        <v>7</v>
      </c>
      <c r="F68" s="4" t="s">
        <v>8</v>
      </c>
      <c r="G68" s="4" t="s">
        <v>9</v>
      </c>
      <c r="H68" s="4" t="s">
        <v>10</v>
      </c>
      <c r="I68" s="4" t="s">
        <v>12</v>
      </c>
      <c r="J68" s="4" t="s">
        <v>13</v>
      </c>
      <c r="K68" s="4" t="s">
        <v>14</v>
      </c>
      <c r="L68" s="8"/>
      <c r="M68" s="8"/>
      <c r="N68" s="2" t="s">
        <v>15</v>
      </c>
      <c r="O68" s="4" t="s">
        <v>5</v>
      </c>
      <c r="P68" s="4" t="s">
        <v>6</v>
      </c>
      <c r="Q68" s="4" t="s">
        <v>7</v>
      </c>
      <c r="R68" s="4" t="s">
        <v>8</v>
      </c>
      <c r="S68" s="4" t="s">
        <v>9</v>
      </c>
      <c r="T68" s="4" t="s">
        <v>10</v>
      </c>
      <c r="U68" s="4" t="s">
        <v>12</v>
      </c>
      <c r="V68" s="4" t="s">
        <v>13</v>
      </c>
      <c r="W68" s="4" t="s">
        <v>14</v>
      </c>
      <c r="X68" s="8"/>
    </row>
    <row r="69" spans="1:24" x14ac:dyDescent="0.25">
      <c r="A69" s="8"/>
      <c r="B69" s="2" t="s">
        <v>1</v>
      </c>
      <c r="C69" s="3">
        <v>0.29930555555555555</v>
      </c>
      <c r="D69" s="3">
        <v>0.29930555555555555</v>
      </c>
      <c r="E69" s="3">
        <v>0.29930555555555555</v>
      </c>
      <c r="F69" s="3">
        <v>0.29930555555555555</v>
      </c>
      <c r="G69" s="3">
        <v>0.29930555555555555</v>
      </c>
      <c r="H69" s="61" t="s">
        <v>520</v>
      </c>
      <c r="I69" s="2" t="s">
        <v>195</v>
      </c>
      <c r="J69" s="2" t="s">
        <v>356</v>
      </c>
      <c r="K69" s="2">
        <f t="shared" ref="K69:K76" si="24">IF(J69&lt;&gt;"",1,"")</f>
        <v>1</v>
      </c>
      <c r="L69" s="8"/>
      <c r="M69" s="8"/>
      <c r="N69" s="2" t="s">
        <v>1</v>
      </c>
      <c r="O69" s="3">
        <v>0.28958333333333336</v>
      </c>
      <c r="P69" s="3">
        <v>0.28958333333333336</v>
      </c>
      <c r="Q69" s="3">
        <v>0.28958333333333336</v>
      </c>
      <c r="R69" s="3">
        <v>0.28958333333333336</v>
      </c>
      <c r="S69" s="3">
        <v>0.28958333333333336</v>
      </c>
      <c r="T69" s="61" t="s">
        <v>520</v>
      </c>
      <c r="U69" s="2" t="s">
        <v>368</v>
      </c>
      <c r="V69" s="2" t="s">
        <v>388</v>
      </c>
      <c r="W69" s="2">
        <f t="shared" ref="W69:W76" si="25">IF(V69&lt;&gt;"",1,"")</f>
        <v>1</v>
      </c>
      <c r="X69" s="8"/>
    </row>
    <row r="70" spans="1:24" x14ac:dyDescent="0.25">
      <c r="A70" s="8"/>
      <c r="B70" s="2" t="s">
        <v>2</v>
      </c>
      <c r="C70" s="3">
        <f>$C$5</f>
        <v>0.32291666666666669</v>
      </c>
      <c r="D70" s="3">
        <f>$D$5</f>
        <v>0.32291666666666669</v>
      </c>
      <c r="E70" s="3">
        <f>$E$5</f>
        <v>0.32291666666666669</v>
      </c>
      <c r="F70" s="3">
        <f>$F$5</f>
        <v>0.32291666666666669</v>
      </c>
      <c r="G70" s="3">
        <f>$G$5</f>
        <v>0.32291666666666669</v>
      </c>
      <c r="H70" s="62"/>
      <c r="I70" s="2" t="s">
        <v>195</v>
      </c>
      <c r="J70" s="2" t="s">
        <v>357</v>
      </c>
      <c r="K70" s="2">
        <f t="shared" si="24"/>
        <v>1</v>
      </c>
      <c r="L70" s="8"/>
      <c r="M70" s="8"/>
      <c r="N70" s="2" t="s">
        <v>2</v>
      </c>
      <c r="O70" s="3">
        <f>$C$5</f>
        <v>0.32291666666666669</v>
      </c>
      <c r="P70" s="3">
        <f>$D$5</f>
        <v>0.32291666666666669</v>
      </c>
      <c r="Q70" s="3">
        <f>$E$5</f>
        <v>0.32291666666666669</v>
      </c>
      <c r="R70" s="3">
        <f>$F$5</f>
        <v>0.32291666666666669</v>
      </c>
      <c r="S70" s="3">
        <f>$G$5</f>
        <v>0.32291666666666669</v>
      </c>
      <c r="T70" s="62"/>
      <c r="U70" s="2" t="s">
        <v>368</v>
      </c>
      <c r="V70" s="2" t="s">
        <v>389</v>
      </c>
      <c r="W70" s="2">
        <f t="shared" si="25"/>
        <v>1</v>
      </c>
      <c r="X70" s="8"/>
    </row>
    <row r="71" spans="1:24" x14ac:dyDescent="0.25">
      <c r="A71" s="8"/>
      <c r="B71" s="2" t="s">
        <v>42</v>
      </c>
      <c r="C71" s="3">
        <f>$C$6</f>
        <v>0.625</v>
      </c>
      <c r="D71" s="3">
        <f>$D$6</f>
        <v>0.625</v>
      </c>
      <c r="E71" s="3">
        <f>$E$6</f>
        <v>0.625</v>
      </c>
      <c r="F71" s="3">
        <f>$F$6</f>
        <v>0.625</v>
      </c>
      <c r="G71" s="3">
        <f>$G$6</f>
        <v>0.51041666666666663</v>
      </c>
      <c r="H71" s="62"/>
      <c r="I71" s="2" t="s">
        <v>195</v>
      </c>
      <c r="J71" s="2" t="s">
        <v>358</v>
      </c>
      <c r="K71" s="2">
        <f t="shared" si="24"/>
        <v>1</v>
      </c>
      <c r="L71" s="8"/>
      <c r="M71" s="8"/>
      <c r="N71" s="2" t="s">
        <v>42</v>
      </c>
      <c r="O71" s="3">
        <f>$C$6</f>
        <v>0.625</v>
      </c>
      <c r="P71" s="3">
        <f>$D$6</f>
        <v>0.625</v>
      </c>
      <c r="Q71" s="3">
        <f>$E$6</f>
        <v>0.625</v>
      </c>
      <c r="R71" s="3">
        <f>$F$6</f>
        <v>0.625</v>
      </c>
      <c r="S71" s="3">
        <f>$G$6</f>
        <v>0.51041666666666663</v>
      </c>
      <c r="T71" s="62"/>
      <c r="U71" s="2" t="s">
        <v>368</v>
      </c>
      <c r="V71" s="2" t="s">
        <v>390</v>
      </c>
      <c r="W71" s="2">
        <f t="shared" si="25"/>
        <v>1</v>
      </c>
      <c r="X71" s="8"/>
    </row>
    <row r="72" spans="1:24" x14ac:dyDescent="0.25">
      <c r="A72" s="8"/>
      <c r="B72" s="2" t="s">
        <v>43</v>
      </c>
      <c r="C72" s="3">
        <v>0.65763888888888888</v>
      </c>
      <c r="D72" s="3">
        <v>0.65763888888888888</v>
      </c>
      <c r="E72" s="3">
        <v>0.65763888888888888</v>
      </c>
      <c r="F72" s="3">
        <v>0.65763888888888888</v>
      </c>
      <c r="G72" s="3">
        <f>F72-"02:45"</f>
        <v>0.54305555555555551</v>
      </c>
      <c r="H72" s="62"/>
      <c r="I72" s="2" t="s">
        <v>195</v>
      </c>
      <c r="J72" s="2" t="s">
        <v>359</v>
      </c>
      <c r="K72" s="2">
        <f t="shared" si="24"/>
        <v>1</v>
      </c>
      <c r="L72" s="8"/>
      <c r="M72" s="8"/>
      <c r="N72" s="2" t="s">
        <v>43</v>
      </c>
      <c r="O72" s="3">
        <v>0.64652777777777781</v>
      </c>
      <c r="P72" s="3">
        <v>0.64652777777777781</v>
      </c>
      <c r="Q72" s="3">
        <v>0.64652777777777781</v>
      </c>
      <c r="R72" s="3">
        <v>0.64652777777777781</v>
      </c>
      <c r="S72" s="3">
        <f>R72-"02:45"</f>
        <v>0.53194444444444444</v>
      </c>
      <c r="T72" s="62"/>
      <c r="U72" s="2" t="s">
        <v>368</v>
      </c>
      <c r="V72" s="2" t="s">
        <v>391</v>
      </c>
      <c r="W72" s="2">
        <f t="shared" si="25"/>
        <v>1</v>
      </c>
      <c r="X72" s="8"/>
    </row>
    <row r="73" spans="1:24" x14ac:dyDescent="0.25">
      <c r="A73" s="8"/>
      <c r="B73" s="2" t="s">
        <v>44</v>
      </c>
      <c r="C73" s="3">
        <f>$C$7</f>
        <v>0.66666666666666663</v>
      </c>
      <c r="D73" s="3">
        <f>$D$7</f>
        <v>0.66666666666666663</v>
      </c>
      <c r="E73" s="3">
        <f>$E$7</f>
        <v>0.66666666666666663</v>
      </c>
      <c r="F73" s="3">
        <f>$F$7</f>
        <v>0.66666666666666663</v>
      </c>
      <c r="G73" s="3">
        <f>$G$7</f>
        <v>0.54166666666666663</v>
      </c>
      <c r="H73" s="62"/>
      <c r="I73" s="2" t="s">
        <v>195</v>
      </c>
      <c r="J73" s="2" t="s">
        <v>360</v>
      </c>
      <c r="K73" s="2">
        <f t="shared" si="24"/>
        <v>1</v>
      </c>
      <c r="L73" s="8"/>
      <c r="M73" s="8"/>
      <c r="N73" s="2" t="s">
        <v>44</v>
      </c>
      <c r="O73" s="3">
        <f>$C$7</f>
        <v>0.66666666666666663</v>
      </c>
      <c r="P73" s="3">
        <f>$D$7</f>
        <v>0.66666666666666663</v>
      </c>
      <c r="Q73" s="3">
        <f>$E$7</f>
        <v>0.66666666666666663</v>
      </c>
      <c r="R73" s="3">
        <f>$F$7</f>
        <v>0.66666666666666663</v>
      </c>
      <c r="S73" s="18"/>
      <c r="T73" s="62"/>
      <c r="U73" s="2" t="s">
        <v>195</v>
      </c>
      <c r="V73" s="2" t="s">
        <v>392</v>
      </c>
      <c r="W73" s="2">
        <f t="shared" si="25"/>
        <v>1</v>
      </c>
      <c r="X73" s="8"/>
    </row>
    <row r="74" spans="1:24" x14ac:dyDescent="0.25">
      <c r="A74" s="8"/>
      <c r="B74" s="2" t="s">
        <v>45</v>
      </c>
      <c r="C74" s="3">
        <v>0.68194444444444446</v>
      </c>
      <c r="D74" s="3">
        <v>0.68194444444444446</v>
      </c>
      <c r="E74" s="3">
        <v>0.68194444444444446</v>
      </c>
      <c r="F74" s="3">
        <v>0.68194444444444446</v>
      </c>
      <c r="G74" s="3">
        <f>F74-"03:00"</f>
        <v>0.55694444444444446</v>
      </c>
      <c r="H74" s="63"/>
      <c r="I74" s="2" t="s">
        <v>195</v>
      </c>
      <c r="J74" s="2" t="s">
        <v>361</v>
      </c>
      <c r="K74" s="2">
        <f t="shared" si="24"/>
        <v>1</v>
      </c>
      <c r="L74" s="8"/>
      <c r="M74" s="8"/>
      <c r="N74" s="2" t="s">
        <v>45</v>
      </c>
      <c r="O74" s="3">
        <v>0.69652777777777775</v>
      </c>
      <c r="P74" s="3">
        <v>0.69652777777777775</v>
      </c>
      <c r="Q74" s="3">
        <v>0.69652777777777775</v>
      </c>
      <c r="R74" s="3">
        <v>0.69652777777777775</v>
      </c>
      <c r="S74" s="18"/>
      <c r="T74" s="63"/>
      <c r="U74" s="2" t="s">
        <v>222</v>
      </c>
      <c r="V74" s="2" t="s">
        <v>72</v>
      </c>
      <c r="W74" s="2">
        <f t="shared" si="25"/>
        <v>1</v>
      </c>
      <c r="X74" s="8"/>
    </row>
    <row r="75" spans="1:24" x14ac:dyDescent="0.25">
      <c r="A75" s="8"/>
      <c r="B75" s="2" t="s">
        <v>0</v>
      </c>
      <c r="C75" s="2">
        <f>6.64+25.6+5.59</f>
        <v>37.83</v>
      </c>
      <c r="D75" s="2">
        <f t="shared" ref="D75:F75" si="26">6.64+25.6+5.59</f>
        <v>37.83</v>
      </c>
      <c r="E75" s="2">
        <f t="shared" si="26"/>
        <v>37.83</v>
      </c>
      <c r="F75" s="2">
        <f t="shared" si="26"/>
        <v>37.83</v>
      </c>
      <c r="G75" s="2">
        <f>6.64+6.65+12.6</f>
        <v>25.89</v>
      </c>
      <c r="H75" s="2">
        <f>SUM(C75:G75)</f>
        <v>177.20999999999998</v>
      </c>
      <c r="I75" s="2" t="s">
        <v>222</v>
      </c>
      <c r="J75" s="2" t="s">
        <v>362</v>
      </c>
      <c r="K75" s="2">
        <f t="shared" si="24"/>
        <v>1</v>
      </c>
      <c r="L75" s="8"/>
      <c r="M75" s="8"/>
      <c r="N75" s="2" t="s">
        <v>0</v>
      </c>
      <c r="O75" s="2">
        <f>14.15+15</f>
        <v>29.15</v>
      </c>
      <c r="P75" s="2">
        <f t="shared" ref="P75:R75" si="27">14.15+15</f>
        <v>29.15</v>
      </c>
      <c r="Q75" s="2">
        <f t="shared" si="27"/>
        <v>29.15</v>
      </c>
      <c r="R75" s="2">
        <f t="shared" si="27"/>
        <v>29.15</v>
      </c>
      <c r="S75" s="2">
        <f>14.15+11.45</f>
        <v>25.6</v>
      </c>
      <c r="T75" s="2">
        <f>SUM(O75:S75)</f>
        <v>142.19999999999999</v>
      </c>
      <c r="U75" s="2" t="s">
        <v>222</v>
      </c>
      <c r="V75" s="2" t="s">
        <v>379</v>
      </c>
      <c r="W75" s="2">
        <f t="shared" si="25"/>
        <v>1</v>
      </c>
      <c r="X75" s="8"/>
    </row>
    <row r="76" spans="1:24" x14ac:dyDescent="0.25">
      <c r="A76" s="8"/>
      <c r="B76" s="2" t="s">
        <v>11</v>
      </c>
      <c r="C76" s="10">
        <f>(C70-C69+C72-C71)*1440</f>
        <v>81.000000000000028</v>
      </c>
      <c r="D76" s="10">
        <f t="shared" ref="D76:G76" si="28">(D70-D69+D72-D71)*1440</f>
        <v>81.000000000000028</v>
      </c>
      <c r="E76" s="10">
        <f t="shared" si="28"/>
        <v>81.000000000000028</v>
      </c>
      <c r="F76" s="10">
        <f t="shared" si="28"/>
        <v>81.000000000000028</v>
      </c>
      <c r="G76" s="10">
        <f t="shared" si="28"/>
        <v>81.000000000000028</v>
      </c>
      <c r="H76" s="2">
        <f>SUM(C76:G76)</f>
        <v>405.00000000000011</v>
      </c>
      <c r="I76" s="2" t="s">
        <v>64</v>
      </c>
      <c r="J76" s="2"/>
      <c r="K76" s="2" t="str">
        <f t="shared" si="24"/>
        <v/>
      </c>
      <c r="L76" s="8"/>
      <c r="M76" s="8"/>
      <c r="N76" s="2" t="s">
        <v>11</v>
      </c>
      <c r="O76" s="10">
        <f t="shared" ref="O76:S76" si="29">(O70-O69+O72-O71+O74-O73)*1440</f>
        <v>122.00000000000004</v>
      </c>
      <c r="P76" s="10">
        <f t="shared" si="29"/>
        <v>122.00000000000004</v>
      </c>
      <c r="Q76" s="10">
        <f t="shared" si="29"/>
        <v>122.00000000000004</v>
      </c>
      <c r="R76" s="10">
        <f t="shared" si="29"/>
        <v>122.00000000000004</v>
      </c>
      <c r="S76" s="10">
        <f t="shared" si="29"/>
        <v>79.000000000000043</v>
      </c>
      <c r="T76" s="2">
        <f>SUM(O76:S76)</f>
        <v>567.00000000000023</v>
      </c>
      <c r="U76" s="2" t="s">
        <v>64</v>
      </c>
      <c r="V76" s="2"/>
      <c r="W76" s="2" t="str">
        <f t="shared" si="25"/>
        <v/>
      </c>
      <c r="X76" s="8"/>
    </row>
    <row r="77" spans="1:24" x14ac:dyDescent="0.25">
      <c r="A77" s="8"/>
      <c r="B77" s="8"/>
      <c r="C77" s="8"/>
      <c r="D77" s="8"/>
      <c r="E77" s="8"/>
      <c r="F77" s="8"/>
      <c r="G77" s="8"/>
      <c r="H77" s="8"/>
      <c r="I77" s="40" t="s">
        <v>10</v>
      </c>
      <c r="J77" s="41"/>
      <c r="K77" s="37">
        <f>SUM(K69:K76)</f>
        <v>7</v>
      </c>
      <c r="L77" s="8"/>
      <c r="M77" s="8"/>
      <c r="N77" s="8"/>
      <c r="O77" s="8"/>
      <c r="P77" s="8"/>
      <c r="Q77" s="8"/>
      <c r="R77" s="8"/>
      <c r="S77" s="8"/>
      <c r="T77" s="8"/>
      <c r="U77" s="40" t="s">
        <v>10</v>
      </c>
      <c r="V77" s="41"/>
      <c r="W77" s="37">
        <f>SUM(W69:W76)</f>
        <v>7</v>
      </c>
      <c r="X77" s="8"/>
    </row>
    <row r="78" spans="1:24" x14ac:dyDescent="0.25">
      <c r="A78" s="8"/>
      <c r="B78" s="8"/>
      <c r="C78" s="8"/>
      <c r="D78" s="8"/>
      <c r="E78" s="8"/>
      <c r="F78" s="8"/>
      <c r="G78" s="8"/>
      <c r="H78" s="8"/>
      <c r="I78" s="42"/>
      <c r="J78" s="43"/>
      <c r="K78" s="38"/>
      <c r="L78" s="8"/>
      <c r="M78" s="8"/>
      <c r="N78" s="8"/>
      <c r="O78" s="8"/>
      <c r="P78" s="8"/>
      <c r="Q78" s="8"/>
      <c r="R78" s="8"/>
      <c r="S78" s="8"/>
      <c r="T78" s="8"/>
      <c r="U78" s="42"/>
      <c r="V78" s="43"/>
      <c r="W78" s="38"/>
      <c r="X78" s="8"/>
    </row>
    <row r="79" spans="1:24" x14ac:dyDescent="0.25">
      <c r="A79" s="8"/>
      <c r="B79" s="8"/>
      <c r="C79" s="8"/>
      <c r="D79" s="8"/>
      <c r="E79" s="8"/>
      <c r="F79" s="8"/>
      <c r="G79" s="8"/>
      <c r="H79" s="8"/>
      <c r="I79" s="44"/>
      <c r="J79" s="45"/>
      <c r="K79" s="39"/>
      <c r="L79" s="8"/>
      <c r="M79" s="8"/>
      <c r="N79" s="8"/>
      <c r="O79" s="8"/>
      <c r="P79" s="8"/>
      <c r="Q79" s="8"/>
      <c r="R79" s="8"/>
      <c r="S79" s="8"/>
      <c r="T79" s="8"/>
      <c r="U79" s="44"/>
      <c r="V79" s="45"/>
      <c r="W79" s="39"/>
      <c r="X79" s="8"/>
    </row>
    <row r="80" spans="1:24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1:13" x14ac:dyDescent="0.25">
      <c r="A81" s="8"/>
      <c r="B81" s="8"/>
      <c r="C81" s="8"/>
      <c r="D81" s="8"/>
      <c r="E81" s="35"/>
      <c r="F81" s="35"/>
      <c r="G81" s="35"/>
      <c r="H81" s="35"/>
      <c r="I81" s="8"/>
      <c r="J81" s="8"/>
      <c r="K81" s="8"/>
      <c r="L81" s="8"/>
      <c r="M81" s="8"/>
    </row>
    <row r="82" spans="1:13" x14ac:dyDescent="0.25">
      <c r="A82" s="8"/>
      <c r="B82" s="2" t="s">
        <v>40</v>
      </c>
      <c r="C82" s="49">
        <v>6</v>
      </c>
      <c r="D82" s="49"/>
      <c r="E82" s="49"/>
      <c r="F82" s="49"/>
      <c r="G82" s="49"/>
      <c r="H82" s="2"/>
      <c r="I82" s="50" t="s">
        <v>363</v>
      </c>
      <c r="J82" s="51"/>
      <c r="K82" s="52"/>
      <c r="L82" s="8"/>
      <c r="M82" s="8"/>
    </row>
    <row r="83" spans="1:13" ht="15.75" x14ac:dyDescent="0.25">
      <c r="A83" s="8"/>
      <c r="B83" s="2" t="s">
        <v>15</v>
      </c>
      <c r="C83" s="4" t="s">
        <v>5</v>
      </c>
      <c r="D83" s="4" t="s">
        <v>6</v>
      </c>
      <c r="E83" s="4" t="s">
        <v>7</v>
      </c>
      <c r="F83" s="4" t="s">
        <v>8</v>
      </c>
      <c r="G83" s="4" t="s">
        <v>9</v>
      </c>
      <c r="H83" s="4" t="s">
        <v>10</v>
      </c>
      <c r="I83" s="4" t="s">
        <v>12</v>
      </c>
      <c r="J83" s="4" t="s">
        <v>13</v>
      </c>
      <c r="K83" s="4" t="s">
        <v>14</v>
      </c>
      <c r="L83" s="8"/>
      <c r="M83" s="8"/>
    </row>
    <row r="84" spans="1:13" x14ac:dyDescent="0.25">
      <c r="A84" s="8"/>
      <c r="B84" s="2" t="s">
        <v>1</v>
      </c>
      <c r="C84" s="3">
        <v>0.28819444444444442</v>
      </c>
      <c r="D84" s="3">
        <v>0.28819444444444442</v>
      </c>
      <c r="E84" s="3">
        <v>0.28819444444444442</v>
      </c>
      <c r="F84" s="3">
        <v>0.28819444444444442</v>
      </c>
      <c r="G84" s="3">
        <v>0.28819444444444442</v>
      </c>
      <c r="H84" s="61" t="s">
        <v>520</v>
      </c>
      <c r="I84" s="2" t="s">
        <v>364</v>
      </c>
      <c r="J84" s="2" t="s">
        <v>365</v>
      </c>
      <c r="K84" s="2">
        <f t="shared" ref="K84:K91" si="30">IF(J84&lt;&gt;"",1,"")</f>
        <v>1</v>
      </c>
      <c r="L84" s="8"/>
      <c r="M84" s="8"/>
    </row>
    <row r="85" spans="1:13" x14ac:dyDescent="0.25">
      <c r="A85" s="8"/>
      <c r="B85" s="2" t="s">
        <v>2</v>
      </c>
      <c r="C85" s="3">
        <f>$C$5</f>
        <v>0.32291666666666669</v>
      </c>
      <c r="D85" s="3">
        <f>$D$5</f>
        <v>0.32291666666666669</v>
      </c>
      <c r="E85" s="3">
        <f>$E$5</f>
        <v>0.32291666666666669</v>
      </c>
      <c r="F85" s="3">
        <f>$F$5</f>
        <v>0.32291666666666669</v>
      </c>
      <c r="G85" s="3">
        <f>$G$5</f>
        <v>0.32291666666666669</v>
      </c>
      <c r="H85" s="62"/>
      <c r="I85" s="2" t="s">
        <v>364</v>
      </c>
      <c r="J85" s="2" t="s">
        <v>366</v>
      </c>
      <c r="K85" s="2">
        <f t="shared" si="30"/>
        <v>1</v>
      </c>
      <c r="L85" s="8"/>
      <c r="M85" s="8"/>
    </row>
    <row r="86" spans="1:13" x14ac:dyDescent="0.25">
      <c r="A86" s="8"/>
      <c r="B86" s="14" t="s">
        <v>42</v>
      </c>
      <c r="C86" s="18"/>
      <c r="D86" s="18"/>
      <c r="E86" s="18"/>
      <c r="F86" s="18"/>
      <c r="G86" s="18"/>
      <c r="H86" s="62"/>
      <c r="I86" s="2" t="s">
        <v>364</v>
      </c>
      <c r="J86" s="2" t="s">
        <v>367</v>
      </c>
      <c r="K86" s="2">
        <f t="shared" si="30"/>
        <v>1</v>
      </c>
      <c r="L86" s="8"/>
      <c r="M86" s="8"/>
    </row>
    <row r="87" spans="1:13" x14ac:dyDescent="0.25">
      <c r="A87" s="8"/>
      <c r="B87" s="14" t="s">
        <v>43</v>
      </c>
      <c r="C87" s="18"/>
      <c r="D87" s="18"/>
      <c r="E87" s="18"/>
      <c r="F87" s="18"/>
      <c r="G87" s="18"/>
      <c r="H87" s="62"/>
      <c r="I87" s="2" t="s">
        <v>364</v>
      </c>
      <c r="J87" s="2" t="s">
        <v>241</v>
      </c>
      <c r="K87" s="2">
        <f t="shared" si="30"/>
        <v>1</v>
      </c>
      <c r="L87" s="8"/>
      <c r="M87" s="8"/>
    </row>
    <row r="88" spans="1:13" x14ac:dyDescent="0.25">
      <c r="A88" s="8"/>
      <c r="B88" s="2" t="s">
        <v>44</v>
      </c>
      <c r="C88" s="3">
        <f>$C$7</f>
        <v>0.66666666666666663</v>
      </c>
      <c r="D88" s="3">
        <f>$D$7</f>
        <v>0.66666666666666663</v>
      </c>
      <c r="E88" s="3">
        <f>$E$7</f>
        <v>0.66666666666666663</v>
      </c>
      <c r="F88" s="3">
        <f>$F$7</f>
        <v>0.66666666666666663</v>
      </c>
      <c r="G88" s="3">
        <v>0.51041666666666663</v>
      </c>
      <c r="H88" s="62"/>
      <c r="I88" s="2" t="s">
        <v>195</v>
      </c>
      <c r="J88" s="2" t="s">
        <v>231</v>
      </c>
      <c r="K88" s="2">
        <f t="shared" si="30"/>
        <v>1</v>
      </c>
      <c r="L88" s="8"/>
      <c r="M88" s="8"/>
    </row>
    <row r="89" spans="1:13" x14ac:dyDescent="0.25">
      <c r="A89" s="8"/>
      <c r="B89" s="2" t="s">
        <v>45</v>
      </c>
      <c r="C89" s="3">
        <v>0.69513888888888886</v>
      </c>
      <c r="D89" s="3">
        <v>0.69513888888888886</v>
      </c>
      <c r="E89" s="3">
        <v>0.69513888888888886</v>
      </c>
      <c r="F89" s="3">
        <v>0.69513888888888886</v>
      </c>
      <c r="G89" s="3">
        <v>0.53263888888888888</v>
      </c>
      <c r="H89" s="63"/>
      <c r="I89" s="2" t="s">
        <v>195</v>
      </c>
      <c r="J89" s="2" t="s">
        <v>361</v>
      </c>
      <c r="K89" s="2">
        <f t="shared" si="30"/>
        <v>1</v>
      </c>
      <c r="L89" s="8"/>
      <c r="M89" s="8"/>
    </row>
    <row r="90" spans="1:13" x14ac:dyDescent="0.25">
      <c r="A90" s="8"/>
      <c r="B90" s="2" t="s">
        <v>0</v>
      </c>
      <c r="C90" s="2">
        <f>18.8+16.5</f>
        <v>35.299999999999997</v>
      </c>
      <c r="D90" s="2">
        <f t="shared" ref="D90:F90" si="31">18.8+16.5</f>
        <v>35.299999999999997</v>
      </c>
      <c r="E90" s="2">
        <f t="shared" si="31"/>
        <v>35.299999999999997</v>
      </c>
      <c r="F90" s="2">
        <f t="shared" si="31"/>
        <v>35.299999999999997</v>
      </c>
      <c r="G90" s="2">
        <f>18.8+18.3</f>
        <v>37.1</v>
      </c>
      <c r="H90" s="2">
        <f>SUM(C90:G90)</f>
        <v>178.29999999999998</v>
      </c>
      <c r="I90" s="2" t="s">
        <v>64</v>
      </c>
      <c r="J90" s="2"/>
      <c r="K90" s="2" t="str">
        <f t="shared" si="30"/>
        <v/>
      </c>
      <c r="L90" s="8"/>
      <c r="M90" s="8"/>
    </row>
    <row r="91" spans="1:13" x14ac:dyDescent="0.25">
      <c r="A91" s="8"/>
      <c r="B91" s="2" t="s">
        <v>11</v>
      </c>
      <c r="C91" s="10">
        <f t="shared" ref="C91:G91" si="32">(C85-C84+C87-C86+C89-C88)*1440</f>
        <v>91</v>
      </c>
      <c r="D91" s="10">
        <f t="shared" si="32"/>
        <v>91</v>
      </c>
      <c r="E91" s="10">
        <f t="shared" si="32"/>
        <v>91</v>
      </c>
      <c r="F91" s="10">
        <f t="shared" si="32"/>
        <v>91</v>
      </c>
      <c r="G91" s="10">
        <f t="shared" si="32"/>
        <v>82.000000000000185</v>
      </c>
      <c r="H91" s="2">
        <f>SUM(C91:G91)</f>
        <v>446.00000000000017</v>
      </c>
      <c r="I91" s="2" t="s">
        <v>64</v>
      </c>
      <c r="J91" s="2"/>
      <c r="K91" s="2" t="str">
        <f t="shared" si="30"/>
        <v/>
      </c>
      <c r="L91" s="8"/>
      <c r="M91" s="8"/>
    </row>
    <row r="92" spans="1:13" x14ac:dyDescent="0.25">
      <c r="A92" s="8"/>
      <c r="B92" s="8"/>
      <c r="C92" s="8"/>
      <c r="D92" s="8"/>
      <c r="E92" s="8"/>
      <c r="F92" s="8"/>
      <c r="G92" s="8"/>
      <c r="H92" s="8"/>
      <c r="I92" s="40" t="s">
        <v>10</v>
      </c>
      <c r="J92" s="41"/>
      <c r="K92" s="37">
        <f>SUM(K84:K91)</f>
        <v>6</v>
      </c>
      <c r="L92" s="8"/>
      <c r="M92" s="8"/>
    </row>
    <row r="93" spans="1:13" x14ac:dyDescent="0.25">
      <c r="A93" s="8"/>
      <c r="B93" s="8"/>
      <c r="C93" s="8"/>
      <c r="D93" s="8"/>
      <c r="E93" s="8"/>
      <c r="F93" s="8"/>
      <c r="G93" s="8"/>
      <c r="H93" s="8"/>
      <c r="I93" s="42"/>
      <c r="J93" s="43"/>
      <c r="K93" s="38"/>
      <c r="L93" s="8"/>
      <c r="M93" s="8"/>
    </row>
    <row r="94" spans="1:13" x14ac:dyDescent="0.25">
      <c r="A94" s="8"/>
      <c r="B94" s="8"/>
      <c r="C94" s="8"/>
      <c r="D94" s="8"/>
      <c r="E94" s="8"/>
      <c r="F94" s="8"/>
      <c r="G94" s="8"/>
      <c r="H94" s="8"/>
      <c r="I94" s="44"/>
      <c r="J94" s="45"/>
      <c r="K94" s="39"/>
      <c r="L94" s="8"/>
      <c r="M94" s="8"/>
    </row>
    <row r="95" spans="1:13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8" spans="2:2" x14ac:dyDescent="0.25">
      <c r="B98" t="s">
        <v>537</v>
      </c>
    </row>
  </sheetData>
  <sheetProtection algorithmName="SHA-512" hashValue="fZnTFq7kj8OiY2VTHDCa75PfzhvzUjPv4TcNyOUsAxHlhDmE6kWuVZACb/2YdzQ57MXALAyLUcqyLToHqcCbOA==" saltValue="2aRRz9PfrKbpZQhgSnabYg==" spinCount="100000" sheet="1" objects="1" scenarios="1"/>
  <mergeCells count="60">
    <mergeCell ref="H27:H32"/>
    <mergeCell ref="T27:T32"/>
    <mergeCell ref="C67:G67"/>
    <mergeCell ref="I67:K67"/>
    <mergeCell ref="O67:S67"/>
    <mergeCell ref="C53:G53"/>
    <mergeCell ref="I53:K53"/>
    <mergeCell ref="O53:S53"/>
    <mergeCell ref="I49:J51"/>
    <mergeCell ref="K49:K51"/>
    <mergeCell ref="I63:J65"/>
    <mergeCell ref="K63:K65"/>
    <mergeCell ref="C39:G39"/>
    <mergeCell ref="I39:K39"/>
    <mergeCell ref="O39:S39"/>
    <mergeCell ref="U39:W39"/>
    <mergeCell ref="I35:J37"/>
    <mergeCell ref="K35:K37"/>
    <mergeCell ref="U35:V37"/>
    <mergeCell ref="W35:W37"/>
    <mergeCell ref="U11:W11"/>
    <mergeCell ref="H13:H18"/>
    <mergeCell ref="T13:T18"/>
    <mergeCell ref="C25:G25"/>
    <mergeCell ref="I25:K25"/>
    <mergeCell ref="O25:S25"/>
    <mergeCell ref="U25:W25"/>
    <mergeCell ref="K21:K23"/>
    <mergeCell ref="I21:J23"/>
    <mergeCell ref="U21:V23"/>
    <mergeCell ref="W21:W23"/>
    <mergeCell ref="B2:G2"/>
    <mergeCell ref="B3:G3"/>
    <mergeCell ref="E10:H10"/>
    <mergeCell ref="Q10:T10"/>
    <mergeCell ref="C11:G11"/>
    <mergeCell ref="I11:K11"/>
    <mergeCell ref="O11:S11"/>
    <mergeCell ref="T69:T74"/>
    <mergeCell ref="T55:T60"/>
    <mergeCell ref="T41:T46"/>
    <mergeCell ref="W77:W79"/>
    <mergeCell ref="U63:V65"/>
    <mergeCell ref="W63:W65"/>
    <mergeCell ref="U49:V51"/>
    <mergeCell ref="W49:W51"/>
    <mergeCell ref="U67:W67"/>
    <mergeCell ref="U53:W53"/>
    <mergeCell ref="U77:V79"/>
    <mergeCell ref="I92:J94"/>
    <mergeCell ref="K92:K94"/>
    <mergeCell ref="H41:H46"/>
    <mergeCell ref="H55:H60"/>
    <mergeCell ref="H69:H74"/>
    <mergeCell ref="I77:J79"/>
    <mergeCell ref="K77:K79"/>
    <mergeCell ref="E81:H81"/>
    <mergeCell ref="C82:G82"/>
    <mergeCell ref="I82:K82"/>
    <mergeCell ref="H84:H89"/>
  </mergeCells>
  <pageMargins left="0.7" right="0.7" top="0.78740157499999996" bottom="0.78740157499999996" header="0.3" footer="0.3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3E9EA-E034-4055-8700-726246CA3CDE}">
  <sheetPr>
    <tabColor rgb="FF92D050"/>
  </sheetPr>
  <dimension ref="A2:X131"/>
  <sheetViews>
    <sheetView showGridLines="0" topLeftCell="A92" zoomScale="55" zoomScaleNormal="55" workbookViewId="0">
      <selection activeCell="G32" sqref="G32"/>
    </sheetView>
  </sheetViews>
  <sheetFormatPr baseColWidth="10" defaultColWidth="11.42578125" defaultRowHeight="15" x14ac:dyDescent="0.25"/>
  <cols>
    <col min="1" max="1" width="5.7109375" style="1" customWidth="1"/>
    <col min="2" max="2" width="15.7109375" style="1" customWidth="1"/>
    <col min="3" max="4" width="11.42578125" style="1"/>
    <col min="5" max="5" width="15" style="1" bestFit="1" customWidth="1"/>
    <col min="6" max="7" width="11.7109375" style="1" customWidth="1"/>
    <col min="8" max="8" width="14.7109375" style="1" customWidth="1"/>
    <col min="9" max="9" width="20.140625" style="1" bestFit="1" customWidth="1"/>
    <col min="10" max="10" width="28.28515625" style="1" bestFit="1" customWidth="1"/>
    <col min="11" max="11" width="18.7109375" style="1" customWidth="1"/>
    <col min="12" max="13" width="3.28515625" style="1" customWidth="1"/>
    <col min="14" max="14" width="15.7109375" style="1" customWidth="1"/>
    <col min="15" max="16" width="11.42578125" style="1"/>
    <col min="17" max="17" width="15" style="1" bestFit="1" customWidth="1"/>
    <col min="18" max="20" width="11.7109375" style="1" customWidth="1"/>
    <col min="21" max="21" width="18.7109375" style="1" customWidth="1"/>
    <col min="22" max="22" width="21.5703125" style="1" bestFit="1" customWidth="1"/>
    <col min="23" max="23" width="18.7109375" style="1" customWidth="1"/>
    <col min="24" max="24" width="5.7109375" style="1" customWidth="1"/>
    <col min="25" max="16384" width="11.42578125" style="1"/>
  </cols>
  <sheetData>
    <row r="2" spans="1:24" ht="26.25" x14ac:dyDescent="0.4">
      <c r="B2" s="33" t="s">
        <v>35</v>
      </c>
      <c r="C2" s="33"/>
      <c r="D2" s="33"/>
      <c r="E2" s="33"/>
      <c r="F2" s="33"/>
      <c r="G2" s="33"/>
    </row>
    <row r="3" spans="1:24" ht="18.75" x14ac:dyDescent="0.3">
      <c r="B3" s="64" t="s">
        <v>51</v>
      </c>
      <c r="C3" s="64"/>
      <c r="D3" s="64"/>
      <c r="E3" s="64"/>
      <c r="F3" s="64"/>
      <c r="G3" s="64"/>
      <c r="I3" s="1" t="s">
        <v>10</v>
      </c>
      <c r="J3" s="1" t="s">
        <v>15</v>
      </c>
      <c r="K3" s="1" t="s">
        <v>505</v>
      </c>
    </row>
    <row r="4" spans="1:24" x14ac:dyDescent="0.25">
      <c r="B4" s="1" t="s">
        <v>30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I4" s="1" t="s">
        <v>29</v>
      </c>
      <c r="J4" s="1">
        <f>SUM(H15,H27,H39,H51,H63,H75,H87,H99,H111,H123,T15,T27,T39,T51,T63,T75,T87,T99,T111,T123)/5</f>
        <v>1072.51</v>
      </c>
      <c r="K4" s="1">
        <f>J4*185</f>
        <v>198414.35</v>
      </c>
    </row>
    <row r="5" spans="1:24" x14ac:dyDescent="0.25">
      <c r="B5" s="1" t="s">
        <v>37</v>
      </c>
      <c r="C5" s="5">
        <v>0.35069444444444442</v>
      </c>
      <c r="D5" s="5">
        <v>0.35069444444444442</v>
      </c>
      <c r="E5" s="5">
        <v>0.35069444444444442</v>
      </c>
      <c r="F5" s="5">
        <v>0.35069444444444442</v>
      </c>
      <c r="G5" s="5">
        <v>0.35069444444444442</v>
      </c>
      <c r="I5" s="1" t="s">
        <v>27</v>
      </c>
      <c r="J5" s="22">
        <f>SUM(H16,H28,H40,H52,H64,H76,H88,H100,H112,H124,T16,T28,T40,T52,T64,T76,T88,T100,T112,T124)/60/5</f>
        <v>34.53333333333331</v>
      </c>
      <c r="K5" s="23">
        <f>J5*185</f>
        <v>6388.6666666666624</v>
      </c>
      <c r="O5" s="5"/>
      <c r="P5" s="5"/>
      <c r="Q5" s="5"/>
      <c r="R5" s="5"/>
      <c r="S5" s="5"/>
      <c r="U5" s="34"/>
      <c r="V5" s="34"/>
    </row>
    <row r="6" spans="1:24" x14ac:dyDescent="0.25">
      <c r="B6" s="1" t="s">
        <v>38</v>
      </c>
      <c r="C6" s="5">
        <v>0.64236111111111116</v>
      </c>
      <c r="D6" s="5">
        <v>0.64236111111111116</v>
      </c>
      <c r="E6" s="5">
        <v>0.64236111111111116</v>
      </c>
      <c r="F6" s="5">
        <v>0.64236111111111116</v>
      </c>
      <c r="G6" s="5">
        <v>0.64236111111111116</v>
      </c>
      <c r="I6" s="1" t="s">
        <v>41</v>
      </c>
      <c r="J6" s="1">
        <v>20</v>
      </c>
      <c r="O6" s="5"/>
      <c r="P6" s="5"/>
      <c r="Q6" s="5"/>
      <c r="R6" s="5"/>
      <c r="S6" s="5"/>
      <c r="U6" s="34"/>
      <c r="V6" s="34"/>
    </row>
    <row r="8" spans="1:24" x14ac:dyDescent="0.25">
      <c r="A8" s="8"/>
      <c r="B8" s="8"/>
      <c r="C8" s="8"/>
      <c r="D8" s="8"/>
      <c r="E8" s="78"/>
      <c r="F8" s="78"/>
      <c r="G8" s="78"/>
      <c r="H8" s="78"/>
      <c r="I8" s="8"/>
      <c r="J8" s="8"/>
      <c r="K8" s="8"/>
      <c r="L8" s="8"/>
      <c r="M8" s="8"/>
      <c r="N8" s="8"/>
      <c r="O8" s="8"/>
      <c r="P8" s="8"/>
      <c r="Q8" s="35"/>
      <c r="R8" s="35"/>
      <c r="S8" s="35"/>
      <c r="T8" s="35"/>
      <c r="U8" s="8"/>
      <c r="V8" s="8"/>
      <c r="W8" s="8"/>
      <c r="X8" s="8"/>
    </row>
    <row r="9" spans="1:24" x14ac:dyDescent="0.25">
      <c r="A9" s="8"/>
      <c r="B9" s="2" t="s">
        <v>40</v>
      </c>
      <c r="C9" s="50">
        <v>1</v>
      </c>
      <c r="D9" s="51"/>
      <c r="E9" s="51"/>
      <c r="F9" s="51"/>
      <c r="G9" s="52"/>
      <c r="H9" s="2"/>
      <c r="I9" s="50" t="s">
        <v>16</v>
      </c>
      <c r="J9" s="51"/>
      <c r="K9" s="52"/>
      <c r="L9" s="8"/>
      <c r="M9" s="8"/>
      <c r="N9" s="2" t="s">
        <v>40</v>
      </c>
      <c r="O9" s="49">
        <v>11</v>
      </c>
      <c r="P9" s="49"/>
      <c r="Q9" s="49"/>
      <c r="R9" s="49"/>
      <c r="S9" s="49"/>
      <c r="T9" s="2"/>
      <c r="U9" s="50" t="s">
        <v>16</v>
      </c>
      <c r="V9" s="51"/>
      <c r="W9" s="52"/>
      <c r="X9" s="8"/>
    </row>
    <row r="10" spans="1:24" ht="15.75" x14ac:dyDescent="0.25">
      <c r="A10" s="8"/>
      <c r="B10" s="2" t="s">
        <v>15</v>
      </c>
      <c r="C10" s="4" t="s">
        <v>5</v>
      </c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  <c r="I10" s="4" t="s">
        <v>12</v>
      </c>
      <c r="J10" s="4" t="s">
        <v>13</v>
      </c>
      <c r="K10" s="4" t="s">
        <v>14</v>
      </c>
      <c r="L10" s="8"/>
      <c r="M10" s="8"/>
      <c r="N10" s="2" t="s">
        <v>15</v>
      </c>
      <c r="O10" s="4" t="s">
        <v>5</v>
      </c>
      <c r="P10" s="4" t="s">
        <v>6</v>
      </c>
      <c r="Q10" s="4" t="s">
        <v>7</v>
      </c>
      <c r="R10" s="4" t="s">
        <v>8</v>
      </c>
      <c r="S10" s="4" t="s">
        <v>9</v>
      </c>
      <c r="T10" s="4" t="s">
        <v>10</v>
      </c>
      <c r="U10" s="4" t="s">
        <v>12</v>
      </c>
      <c r="V10" s="4" t="s">
        <v>13</v>
      </c>
      <c r="W10" s="4" t="s">
        <v>14</v>
      </c>
      <c r="X10" s="8"/>
    </row>
    <row r="11" spans="1:24" x14ac:dyDescent="0.25">
      <c r="A11" s="8"/>
      <c r="B11" s="2" t="s">
        <v>1</v>
      </c>
      <c r="C11" s="3">
        <v>0.31458333333333333</v>
      </c>
      <c r="D11" s="3">
        <v>0.31458333333333333</v>
      </c>
      <c r="E11" s="3">
        <v>0.31458333333333333</v>
      </c>
      <c r="F11" s="3">
        <v>0.31458333333333333</v>
      </c>
      <c r="G11" s="3">
        <v>0.31458333333333333</v>
      </c>
      <c r="H11" s="61" t="s">
        <v>520</v>
      </c>
      <c r="I11" s="2" t="s">
        <v>108</v>
      </c>
      <c r="J11" s="2" t="s">
        <v>403</v>
      </c>
      <c r="K11" s="2">
        <f t="shared" ref="K11:K18" si="0">IF(J11&lt;&gt;"",1,"")</f>
        <v>1</v>
      </c>
      <c r="L11" s="8"/>
      <c r="M11" s="8"/>
      <c r="N11" s="2" t="s">
        <v>1</v>
      </c>
      <c r="O11" s="3">
        <v>0.31736111111111109</v>
      </c>
      <c r="P11" s="3">
        <v>0.31736111111111109</v>
      </c>
      <c r="Q11" s="3">
        <v>0.31736111111111109</v>
      </c>
      <c r="R11" s="3">
        <v>0.31736111111111109</v>
      </c>
      <c r="S11" s="3">
        <v>0.31736111111111109</v>
      </c>
      <c r="T11" s="61" t="s">
        <v>520</v>
      </c>
      <c r="U11" s="2" t="s">
        <v>422</v>
      </c>
      <c r="V11" s="2" t="s">
        <v>259</v>
      </c>
      <c r="W11" s="2">
        <f t="shared" ref="W11:W18" si="1">IF(V11&lt;&gt;"",1,"")</f>
        <v>1</v>
      </c>
      <c r="X11" s="8"/>
    </row>
    <row r="12" spans="1:24" x14ac:dyDescent="0.25">
      <c r="A12" s="8"/>
      <c r="B12" s="2" t="s">
        <v>2</v>
      </c>
      <c r="C12" s="3">
        <f>$C$5</f>
        <v>0.35069444444444442</v>
      </c>
      <c r="D12" s="3">
        <f>$D$5</f>
        <v>0.35069444444444442</v>
      </c>
      <c r="E12" s="3">
        <f>$E$5</f>
        <v>0.35069444444444442</v>
      </c>
      <c r="F12" s="3">
        <f>$F$5</f>
        <v>0.35069444444444442</v>
      </c>
      <c r="G12" s="3">
        <f>$G$5</f>
        <v>0.35069444444444442</v>
      </c>
      <c r="H12" s="62"/>
      <c r="I12" s="2" t="s">
        <v>108</v>
      </c>
      <c r="J12" s="2" t="s">
        <v>403</v>
      </c>
      <c r="K12" s="2">
        <f t="shared" si="0"/>
        <v>1</v>
      </c>
      <c r="L12" s="8"/>
      <c r="M12" s="8"/>
      <c r="N12" s="2" t="s">
        <v>2</v>
      </c>
      <c r="O12" s="3">
        <f>$C$5</f>
        <v>0.35069444444444442</v>
      </c>
      <c r="P12" s="3">
        <f>$D$5</f>
        <v>0.35069444444444442</v>
      </c>
      <c r="Q12" s="3">
        <f>$E$5</f>
        <v>0.35069444444444442</v>
      </c>
      <c r="R12" s="3">
        <f>$F$5</f>
        <v>0.35069444444444442</v>
      </c>
      <c r="S12" s="3">
        <f>$G$5</f>
        <v>0.35069444444444442</v>
      </c>
      <c r="T12" s="62"/>
      <c r="U12" s="2" t="s">
        <v>461</v>
      </c>
      <c r="V12" s="2" t="s">
        <v>463</v>
      </c>
      <c r="W12" s="2">
        <f t="shared" si="1"/>
        <v>1</v>
      </c>
      <c r="X12" s="8"/>
    </row>
    <row r="13" spans="1:24" x14ac:dyDescent="0.25">
      <c r="A13" s="8"/>
      <c r="B13" s="2" t="s">
        <v>3</v>
      </c>
      <c r="C13" s="3">
        <f>$C$6</f>
        <v>0.64236111111111116</v>
      </c>
      <c r="D13" s="3">
        <f>$D$6</f>
        <v>0.64236111111111116</v>
      </c>
      <c r="E13" s="3">
        <f>$E$6</f>
        <v>0.64236111111111116</v>
      </c>
      <c r="F13" s="3">
        <f>$F$6</f>
        <v>0.64236111111111116</v>
      </c>
      <c r="G13" s="3">
        <f>$G$6</f>
        <v>0.64236111111111116</v>
      </c>
      <c r="H13" s="62"/>
      <c r="I13" s="2" t="s">
        <v>108</v>
      </c>
      <c r="J13" s="2" t="s">
        <v>404</v>
      </c>
      <c r="K13" s="2">
        <f t="shared" si="0"/>
        <v>1</v>
      </c>
      <c r="L13" s="8"/>
      <c r="M13" s="8"/>
      <c r="N13" s="2" t="s">
        <v>3</v>
      </c>
      <c r="O13" s="3">
        <f>$C$6</f>
        <v>0.64236111111111116</v>
      </c>
      <c r="P13" s="3">
        <f>$D$6</f>
        <v>0.64236111111111116</v>
      </c>
      <c r="Q13" s="3">
        <f>$E$6</f>
        <v>0.64236111111111116</v>
      </c>
      <c r="R13" s="3">
        <f>$F$6</f>
        <v>0.64236111111111116</v>
      </c>
      <c r="S13" s="3">
        <f>$G$6</f>
        <v>0.64236111111111116</v>
      </c>
      <c r="T13" s="62"/>
      <c r="U13" s="2" t="s">
        <v>461</v>
      </c>
      <c r="V13" s="2" t="s">
        <v>464</v>
      </c>
      <c r="W13" s="2">
        <f t="shared" si="1"/>
        <v>1</v>
      </c>
      <c r="X13" s="8"/>
    </row>
    <row r="14" spans="1:24" x14ac:dyDescent="0.25">
      <c r="A14" s="8"/>
      <c r="B14" s="2" t="s">
        <v>4</v>
      </c>
      <c r="C14" s="3">
        <v>0.66388888888888886</v>
      </c>
      <c r="D14" s="3">
        <v>0.66388888888888886</v>
      </c>
      <c r="E14" s="3">
        <v>0.66388888888888886</v>
      </c>
      <c r="F14" s="3">
        <v>0.66388888888888886</v>
      </c>
      <c r="G14" s="3">
        <v>0.66388888888888886</v>
      </c>
      <c r="H14" s="63"/>
      <c r="I14" s="2" t="s">
        <v>108</v>
      </c>
      <c r="J14" s="2" t="s">
        <v>405</v>
      </c>
      <c r="K14" s="2">
        <f t="shared" si="0"/>
        <v>1</v>
      </c>
      <c r="L14" s="8"/>
      <c r="M14" s="8"/>
      <c r="N14" s="2" t="s">
        <v>4</v>
      </c>
      <c r="O14" s="3">
        <v>0.67708333333333337</v>
      </c>
      <c r="P14" s="3">
        <v>0.67708333333333337</v>
      </c>
      <c r="Q14" s="3">
        <v>0.67708333333333337</v>
      </c>
      <c r="R14" s="3">
        <v>0.67708333333333337</v>
      </c>
      <c r="S14" s="3">
        <v>0.67708333333333337</v>
      </c>
      <c r="T14" s="63"/>
      <c r="U14" s="2" t="s">
        <v>462</v>
      </c>
      <c r="V14" s="2" t="s">
        <v>465</v>
      </c>
      <c r="W14" s="2">
        <f t="shared" si="1"/>
        <v>1</v>
      </c>
      <c r="X14" s="8"/>
    </row>
    <row r="15" spans="1:24" x14ac:dyDescent="0.25">
      <c r="A15" s="8"/>
      <c r="B15" s="2" t="s">
        <v>28</v>
      </c>
      <c r="C15" s="2">
        <f>4.15+4.1</f>
        <v>8.25</v>
      </c>
      <c r="D15" s="2">
        <f t="shared" ref="D15:G15" si="2">4.15+4.1</f>
        <v>8.25</v>
      </c>
      <c r="E15" s="2">
        <f t="shared" si="2"/>
        <v>8.25</v>
      </c>
      <c r="F15" s="2">
        <f t="shared" si="2"/>
        <v>8.25</v>
      </c>
      <c r="G15" s="2">
        <f t="shared" si="2"/>
        <v>8.25</v>
      </c>
      <c r="H15" s="2">
        <f>SUM(C15:G15)</f>
        <v>41.25</v>
      </c>
      <c r="I15" s="2" t="s">
        <v>108</v>
      </c>
      <c r="J15" s="2" t="s">
        <v>406</v>
      </c>
      <c r="K15" s="2">
        <f t="shared" si="0"/>
        <v>1</v>
      </c>
      <c r="L15" s="8"/>
      <c r="M15" s="8"/>
      <c r="N15" s="2" t="s">
        <v>0</v>
      </c>
      <c r="O15" s="2">
        <f>25.9+30.6</f>
        <v>56.5</v>
      </c>
      <c r="P15" s="2">
        <f t="shared" ref="P15:S15" si="3">25.9+30.6</f>
        <v>56.5</v>
      </c>
      <c r="Q15" s="2">
        <f t="shared" si="3"/>
        <v>56.5</v>
      </c>
      <c r="R15" s="2">
        <f t="shared" si="3"/>
        <v>56.5</v>
      </c>
      <c r="S15" s="2">
        <f t="shared" si="3"/>
        <v>56.5</v>
      </c>
      <c r="T15" s="2">
        <f>SUM(O15:S15)</f>
        <v>282.5</v>
      </c>
      <c r="U15" s="2" t="s">
        <v>462</v>
      </c>
      <c r="V15" s="2" t="s">
        <v>266</v>
      </c>
      <c r="W15" s="2">
        <f t="shared" si="1"/>
        <v>1</v>
      </c>
      <c r="X15" s="8"/>
    </row>
    <row r="16" spans="1:24" x14ac:dyDescent="0.25">
      <c r="A16" s="8"/>
      <c r="B16" s="2" t="s">
        <v>11</v>
      </c>
      <c r="C16" s="10">
        <f>(C12-C11+C14-C13)*1440</f>
        <v>82.999999999999858</v>
      </c>
      <c r="D16" s="10">
        <f t="shared" ref="D16:G16" si="4">(D12-D11+D14-D13)*1440</f>
        <v>82.999999999999858</v>
      </c>
      <c r="E16" s="10">
        <f t="shared" si="4"/>
        <v>82.999999999999858</v>
      </c>
      <c r="F16" s="10">
        <f t="shared" si="4"/>
        <v>82.999999999999858</v>
      </c>
      <c r="G16" s="10">
        <f t="shared" si="4"/>
        <v>82.999999999999858</v>
      </c>
      <c r="H16" s="2">
        <f>SUM(C16:G16)</f>
        <v>414.99999999999932</v>
      </c>
      <c r="I16" s="2" t="s">
        <v>108</v>
      </c>
      <c r="J16" s="2" t="s">
        <v>407</v>
      </c>
      <c r="K16" s="2">
        <f t="shared" si="0"/>
        <v>1</v>
      </c>
      <c r="L16" s="8"/>
      <c r="M16" s="8"/>
      <c r="N16" s="2" t="s">
        <v>11</v>
      </c>
      <c r="O16" s="10">
        <f>(O12-O11+O14-O13)*1440</f>
        <v>97.999999999999972</v>
      </c>
      <c r="P16" s="10">
        <f t="shared" ref="P16:S16" si="5">(P12-P11+P14-P13)*1440</f>
        <v>97.999999999999972</v>
      </c>
      <c r="Q16" s="10">
        <f t="shared" si="5"/>
        <v>97.999999999999972</v>
      </c>
      <c r="R16" s="10">
        <f t="shared" si="5"/>
        <v>97.999999999999972</v>
      </c>
      <c r="S16" s="10">
        <f t="shared" si="5"/>
        <v>97.999999999999972</v>
      </c>
      <c r="T16" s="2">
        <f>SUM(O16:S16)</f>
        <v>489.99999999999989</v>
      </c>
      <c r="U16" s="2" t="s">
        <v>101</v>
      </c>
      <c r="V16" s="2" t="s">
        <v>456</v>
      </c>
      <c r="W16" s="2">
        <f t="shared" si="1"/>
        <v>1</v>
      </c>
      <c r="X16" s="8"/>
    </row>
    <row r="17" spans="1:24" x14ac:dyDescent="0.25">
      <c r="A17" s="8"/>
      <c r="B17" s="8"/>
      <c r="C17" s="8"/>
      <c r="D17" s="8"/>
      <c r="E17" s="8"/>
      <c r="F17" s="8"/>
      <c r="G17" s="8"/>
      <c r="H17" s="8"/>
      <c r="I17" s="2" t="s">
        <v>108</v>
      </c>
      <c r="J17" s="2" t="s">
        <v>408</v>
      </c>
      <c r="K17" s="2">
        <f t="shared" si="0"/>
        <v>1</v>
      </c>
      <c r="L17" s="8"/>
      <c r="M17" s="8"/>
      <c r="N17" s="8"/>
      <c r="O17" s="8"/>
      <c r="P17" s="8"/>
      <c r="Q17" s="8"/>
      <c r="R17" s="8"/>
      <c r="S17" s="8"/>
      <c r="T17" s="8"/>
      <c r="U17" s="2" t="s">
        <v>101</v>
      </c>
      <c r="V17" s="2" t="s">
        <v>456</v>
      </c>
      <c r="W17" s="2">
        <f t="shared" si="1"/>
        <v>1</v>
      </c>
      <c r="X17" s="8"/>
    </row>
    <row r="18" spans="1:24" x14ac:dyDescent="0.25">
      <c r="A18" s="8"/>
      <c r="B18" s="8"/>
      <c r="C18" s="8"/>
      <c r="D18" s="8"/>
      <c r="E18" s="8"/>
      <c r="F18" s="8"/>
      <c r="G18" s="8"/>
      <c r="H18" s="8"/>
      <c r="I18" s="2" t="s">
        <v>64</v>
      </c>
      <c r="J18" s="2"/>
      <c r="K18" s="2" t="str">
        <f t="shared" si="0"/>
        <v/>
      </c>
      <c r="L18" s="8"/>
      <c r="M18" s="8"/>
      <c r="N18" s="8"/>
      <c r="O18" s="8"/>
      <c r="P18" s="8"/>
      <c r="Q18" s="8"/>
      <c r="R18" s="8"/>
      <c r="S18" s="8"/>
      <c r="T18" s="8"/>
      <c r="U18" s="2" t="s">
        <v>64</v>
      </c>
      <c r="V18" s="2"/>
      <c r="W18" s="2" t="str">
        <f t="shared" si="1"/>
        <v/>
      </c>
      <c r="X18" s="8"/>
    </row>
    <row r="19" spans="1:24" x14ac:dyDescent="0.25">
      <c r="A19" s="8"/>
      <c r="B19" s="8"/>
      <c r="C19" s="8"/>
      <c r="D19" s="8"/>
      <c r="E19" s="8"/>
      <c r="F19" s="8"/>
      <c r="G19" s="8"/>
      <c r="H19" s="8"/>
      <c r="I19" s="49" t="s">
        <v>10</v>
      </c>
      <c r="J19" s="49"/>
      <c r="K19" s="2">
        <f>SUM(K11:K18)</f>
        <v>7</v>
      </c>
      <c r="L19" s="8"/>
      <c r="M19" s="8"/>
      <c r="N19" s="8"/>
      <c r="O19" s="8"/>
      <c r="P19" s="8"/>
      <c r="Q19" s="8"/>
      <c r="R19" s="8"/>
      <c r="S19" s="8"/>
      <c r="T19" s="8"/>
      <c r="U19" s="49" t="s">
        <v>10</v>
      </c>
      <c r="V19" s="49"/>
      <c r="W19" s="2">
        <f>SUM(W11:W18)</f>
        <v>7</v>
      </c>
      <c r="X19" s="8"/>
    </row>
    <row r="20" spans="1:24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x14ac:dyDescent="0.25">
      <c r="A21" s="8"/>
      <c r="B21" s="2" t="s">
        <v>40</v>
      </c>
      <c r="C21" s="50">
        <v>2</v>
      </c>
      <c r="D21" s="51"/>
      <c r="E21" s="51"/>
      <c r="F21" s="51"/>
      <c r="G21" s="52"/>
      <c r="H21" s="2"/>
      <c r="I21" s="50" t="s">
        <v>16</v>
      </c>
      <c r="J21" s="51"/>
      <c r="K21" s="52"/>
      <c r="L21" s="8"/>
      <c r="M21" s="8"/>
      <c r="N21" s="2" t="s">
        <v>40</v>
      </c>
      <c r="O21" s="49">
        <v>12</v>
      </c>
      <c r="P21" s="49"/>
      <c r="Q21" s="49"/>
      <c r="R21" s="49"/>
      <c r="S21" s="49"/>
      <c r="T21" s="2"/>
      <c r="U21" s="50" t="s">
        <v>16</v>
      </c>
      <c r="V21" s="51"/>
      <c r="W21" s="52"/>
      <c r="X21" s="8"/>
    </row>
    <row r="22" spans="1:24" ht="15.75" x14ac:dyDescent="0.25">
      <c r="A22" s="8"/>
      <c r="B22" s="2" t="s">
        <v>15</v>
      </c>
      <c r="C22" s="4" t="s">
        <v>5</v>
      </c>
      <c r="D22" s="4" t="s">
        <v>6</v>
      </c>
      <c r="E22" s="4" t="s">
        <v>7</v>
      </c>
      <c r="F22" s="4" t="s">
        <v>8</v>
      </c>
      <c r="G22" s="4" t="s">
        <v>9</v>
      </c>
      <c r="H22" s="4" t="s">
        <v>10</v>
      </c>
      <c r="I22" s="4" t="s">
        <v>12</v>
      </c>
      <c r="J22" s="4" t="s">
        <v>13</v>
      </c>
      <c r="K22" s="4" t="s">
        <v>14</v>
      </c>
      <c r="L22" s="8"/>
      <c r="M22" s="8"/>
      <c r="N22" s="2" t="s">
        <v>15</v>
      </c>
      <c r="O22" s="4" t="s">
        <v>5</v>
      </c>
      <c r="P22" s="4" t="s">
        <v>6</v>
      </c>
      <c r="Q22" s="4" t="s">
        <v>7</v>
      </c>
      <c r="R22" s="4" t="s">
        <v>8</v>
      </c>
      <c r="S22" s="4" t="s">
        <v>9</v>
      </c>
      <c r="T22" s="4" t="s">
        <v>10</v>
      </c>
      <c r="U22" s="4" t="s">
        <v>12</v>
      </c>
      <c r="V22" s="4" t="s">
        <v>13</v>
      </c>
      <c r="W22" s="4" t="s">
        <v>14</v>
      </c>
      <c r="X22" s="8"/>
    </row>
    <row r="23" spans="1:24" x14ac:dyDescent="0.25">
      <c r="A23" s="8"/>
      <c r="B23" s="2" t="s">
        <v>1</v>
      </c>
      <c r="C23" s="3">
        <v>0.29930555555555555</v>
      </c>
      <c r="D23" s="3">
        <v>0.29930555555555555</v>
      </c>
      <c r="E23" s="3">
        <v>0.29930555555555555</v>
      </c>
      <c r="F23" s="3">
        <v>0.29930555555555555</v>
      </c>
      <c r="G23" s="3">
        <v>0.29930555555555555</v>
      </c>
      <c r="H23" s="61" t="s">
        <v>520</v>
      </c>
      <c r="I23" s="2" t="s">
        <v>101</v>
      </c>
      <c r="J23" s="2" t="s">
        <v>386</v>
      </c>
      <c r="K23" s="2">
        <f t="shared" ref="K23:K30" si="6">IF(J23&lt;&gt;"",1,"")</f>
        <v>1</v>
      </c>
      <c r="L23" s="8"/>
      <c r="M23" s="8"/>
      <c r="N23" s="2" t="s">
        <v>1</v>
      </c>
      <c r="O23" s="3">
        <v>0.31874999999999998</v>
      </c>
      <c r="P23" s="3">
        <v>0.31874999999999998</v>
      </c>
      <c r="Q23" s="3">
        <v>0.31874999999999998</v>
      </c>
      <c r="R23" s="3">
        <v>0.31874999999999998</v>
      </c>
      <c r="S23" s="3">
        <v>0.31874999999999998</v>
      </c>
      <c r="T23" s="61" t="s">
        <v>520</v>
      </c>
      <c r="U23" s="2" t="s">
        <v>87</v>
      </c>
      <c r="V23" s="2" t="s">
        <v>120</v>
      </c>
      <c r="W23" s="2">
        <f t="shared" ref="W23:W30" si="7">IF(V23&lt;&gt;"",1,"")</f>
        <v>1</v>
      </c>
      <c r="X23" s="8"/>
    </row>
    <row r="24" spans="1:24" x14ac:dyDescent="0.25">
      <c r="A24" s="8"/>
      <c r="B24" s="2" t="s">
        <v>2</v>
      </c>
      <c r="C24" s="3">
        <f>$C$5</f>
        <v>0.35069444444444442</v>
      </c>
      <c r="D24" s="3">
        <f>$D$5</f>
        <v>0.35069444444444442</v>
      </c>
      <c r="E24" s="3">
        <f>$E$5</f>
        <v>0.35069444444444442</v>
      </c>
      <c r="F24" s="3">
        <f>$F$5</f>
        <v>0.35069444444444442</v>
      </c>
      <c r="G24" s="3">
        <f>$G$5</f>
        <v>0.35069444444444442</v>
      </c>
      <c r="H24" s="62"/>
      <c r="I24" s="2" t="s">
        <v>101</v>
      </c>
      <c r="J24" s="2" t="s">
        <v>409</v>
      </c>
      <c r="K24" s="2">
        <f t="shared" si="6"/>
        <v>1</v>
      </c>
      <c r="L24" s="8"/>
      <c r="M24" s="8"/>
      <c r="N24" s="2" t="s">
        <v>2</v>
      </c>
      <c r="O24" s="3">
        <f>$C$5</f>
        <v>0.35069444444444442</v>
      </c>
      <c r="P24" s="3">
        <f>$D$5</f>
        <v>0.35069444444444442</v>
      </c>
      <c r="Q24" s="3">
        <f>$E$5</f>
        <v>0.35069444444444442</v>
      </c>
      <c r="R24" s="3">
        <f>$F$5</f>
        <v>0.35069444444444442</v>
      </c>
      <c r="S24" s="3">
        <f>$G$5</f>
        <v>0.35069444444444442</v>
      </c>
      <c r="T24" s="62"/>
      <c r="U24" s="2" t="s">
        <v>87</v>
      </c>
      <c r="V24" s="2" t="s">
        <v>105</v>
      </c>
      <c r="W24" s="2">
        <f t="shared" si="7"/>
        <v>1</v>
      </c>
      <c r="X24" s="8"/>
    </row>
    <row r="25" spans="1:24" x14ac:dyDescent="0.25">
      <c r="A25" s="8"/>
      <c r="B25" s="2" t="s">
        <v>3</v>
      </c>
      <c r="C25" s="3">
        <f>$C$6</f>
        <v>0.64236111111111116</v>
      </c>
      <c r="D25" s="3">
        <f>$D$6</f>
        <v>0.64236111111111116</v>
      </c>
      <c r="E25" s="3">
        <f>$E$6</f>
        <v>0.64236111111111116</v>
      </c>
      <c r="F25" s="3">
        <f>$F$6</f>
        <v>0.64236111111111116</v>
      </c>
      <c r="G25" s="3">
        <f>$G$6</f>
        <v>0.64236111111111116</v>
      </c>
      <c r="H25" s="62"/>
      <c r="I25" s="2" t="s">
        <v>101</v>
      </c>
      <c r="J25" s="2" t="s">
        <v>410</v>
      </c>
      <c r="K25" s="2">
        <f t="shared" si="6"/>
        <v>1</v>
      </c>
      <c r="L25" s="8"/>
      <c r="M25" s="8"/>
      <c r="N25" s="2" t="s">
        <v>3</v>
      </c>
      <c r="O25" s="3">
        <f>$C$6</f>
        <v>0.64236111111111116</v>
      </c>
      <c r="P25" s="3">
        <f>$D$6</f>
        <v>0.64236111111111116</v>
      </c>
      <c r="Q25" s="3">
        <f>$E$6</f>
        <v>0.64236111111111116</v>
      </c>
      <c r="R25" s="3">
        <f>$F$6</f>
        <v>0.64236111111111116</v>
      </c>
      <c r="S25" s="3">
        <f>$G$6</f>
        <v>0.64236111111111116</v>
      </c>
      <c r="T25" s="62"/>
      <c r="U25" s="2" t="s">
        <v>87</v>
      </c>
      <c r="V25" s="2" t="s">
        <v>466</v>
      </c>
      <c r="W25" s="2">
        <f t="shared" si="7"/>
        <v>1</v>
      </c>
      <c r="X25" s="8"/>
    </row>
    <row r="26" spans="1:24" x14ac:dyDescent="0.25">
      <c r="A26" s="8"/>
      <c r="B26" s="2" t="s">
        <v>4</v>
      </c>
      <c r="C26" s="3">
        <v>0.67569444444444449</v>
      </c>
      <c r="D26" s="3">
        <v>0.67569444444444449</v>
      </c>
      <c r="E26" s="3">
        <v>0.67569444444444449</v>
      </c>
      <c r="F26" s="3">
        <v>0.67569444444444449</v>
      </c>
      <c r="G26" s="3">
        <v>0.67569444444444449</v>
      </c>
      <c r="H26" s="63"/>
      <c r="I26" s="2" t="s">
        <v>101</v>
      </c>
      <c r="J26" s="2" t="s">
        <v>386</v>
      </c>
      <c r="K26" s="2">
        <f t="shared" si="6"/>
        <v>1</v>
      </c>
      <c r="L26" s="8"/>
      <c r="M26" s="8"/>
      <c r="N26" s="2" t="s">
        <v>4</v>
      </c>
      <c r="O26" s="3">
        <v>0.67500000000000004</v>
      </c>
      <c r="P26" s="3">
        <v>0.67500000000000004</v>
      </c>
      <c r="Q26" s="3">
        <v>0.67500000000000004</v>
      </c>
      <c r="R26" s="3">
        <v>0.67500000000000004</v>
      </c>
      <c r="S26" s="3">
        <v>0.67500000000000004</v>
      </c>
      <c r="T26" s="63"/>
      <c r="U26" s="2" t="s">
        <v>87</v>
      </c>
      <c r="V26" s="2" t="s">
        <v>467</v>
      </c>
      <c r="W26" s="2">
        <f t="shared" si="7"/>
        <v>1</v>
      </c>
      <c r="X26" s="8"/>
    </row>
    <row r="27" spans="1:24" x14ac:dyDescent="0.25">
      <c r="A27" s="8"/>
      <c r="B27" s="2" t="s">
        <v>0</v>
      </c>
      <c r="C27" s="2">
        <f>23.45+65.8</f>
        <v>89.25</v>
      </c>
      <c r="D27" s="2">
        <f t="shared" ref="D27:G27" si="8">23.45+65.8</f>
        <v>89.25</v>
      </c>
      <c r="E27" s="2">
        <f t="shared" si="8"/>
        <v>89.25</v>
      </c>
      <c r="F27" s="2">
        <f t="shared" si="8"/>
        <v>89.25</v>
      </c>
      <c r="G27" s="2">
        <f t="shared" si="8"/>
        <v>89.25</v>
      </c>
      <c r="H27" s="2">
        <f>SUM(C27:G27)</f>
        <v>446.25</v>
      </c>
      <c r="I27" s="2" t="s">
        <v>101</v>
      </c>
      <c r="J27" s="2" t="s">
        <v>411</v>
      </c>
      <c r="K27" s="2">
        <f t="shared" si="6"/>
        <v>1</v>
      </c>
      <c r="L27" s="8"/>
      <c r="M27" s="8"/>
      <c r="N27" s="2" t="s">
        <v>0</v>
      </c>
      <c r="O27" s="2">
        <f>25.6+31.1</f>
        <v>56.7</v>
      </c>
      <c r="P27" s="2">
        <f t="shared" ref="P27:S27" si="9">25.6+31.1</f>
        <v>56.7</v>
      </c>
      <c r="Q27" s="2">
        <f t="shared" si="9"/>
        <v>56.7</v>
      </c>
      <c r="R27" s="2">
        <f t="shared" si="9"/>
        <v>56.7</v>
      </c>
      <c r="S27" s="2">
        <f t="shared" si="9"/>
        <v>56.7</v>
      </c>
      <c r="T27" s="2">
        <f>SUM(O27:S27)</f>
        <v>283.5</v>
      </c>
      <c r="U27" s="2" t="s">
        <v>87</v>
      </c>
      <c r="V27" s="2" t="s">
        <v>468</v>
      </c>
      <c r="W27" s="2">
        <f t="shared" si="7"/>
        <v>1</v>
      </c>
      <c r="X27" s="8"/>
    </row>
    <row r="28" spans="1:24" x14ac:dyDescent="0.25">
      <c r="A28" s="8"/>
      <c r="B28" s="2" t="s">
        <v>11</v>
      </c>
      <c r="C28" s="10">
        <f>(C24-C23+C26-C25)*1440</f>
        <v>121.99999999999989</v>
      </c>
      <c r="D28" s="10">
        <f t="shared" ref="D28:G28" si="10">(D24-D23+D26-D25)*1440</f>
        <v>121.99999999999989</v>
      </c>
      <c r="E28" s="10">
        <f t="shared" si="10"/>
        <v>121.99999999999989</v>
      </c>
      <c r="F28" s="10">
        <f t="shared" si="10"/>
        <v>121.99999999999989</v>
      </c>
      <c r="G28" s="10">
        <f t="shared" si="10"/>
        <v>121.99999999999989</v>
      </c>
      <c r="H28" s="2">
        <f>SUM(C28:G28)</f>
        <v>609.99999999999943</v>
      </c>
      <c r="I28" s="2" t="s">
        <v>101</v>
      </c>
      <c r="J28" s="2" t="s">
        <v>411</v>
      </c>
      <c r="K28" s="2">
        <f t="shared" si="6"/>
        <v>1</v>
      </c>
      <c r="L28" s="8"/>
      <c r="M28" s="8"/>
      <c r="N28" s="2" t="s">
        <v>11</v>
      </c>
      <c r="O28" s="10">
        <f>(O24-O23+O26-O25)*1440</f>
        <v>92.999999999999986</v>
      </c>
      <c r="P28" s="10">
        <f t="shared" ref="P28:S28" si="11">(P24-P23+P26-P25)*1440</f>
        <v>92.999999999999986</v>
      </c>
      <c r="Q28" s="10">
        <f t="shared" si="11"/>
        <v>92.999999999999986</v>
      </c>
      <c r="R28" s="10">
        <f t="shared" si="11"/>
        <v>92.999999999999986</v>
      </c>
      <c r="S28" s="10">
        <f t="shared" si="11"/>
        <v>92.999999999999986</v>
      </c>
      <c r="T28" s="2">
        <f>SUM(O28:S28)</f>
        <v>464.99999999999994</v>
      </c>
      <c r="U28" s="2" t="s">
        <v>64</v>
      </c>
      <c r="V28" s="2"/>
      <c r="W28" s="2" t="str">
        <f t="shared" si="7"/>
        <v/>
      </c>
      <c r="X28" s="8"/>
    </row>
    <row r="29" spans="1:24" x14ac:dyDescent="0.25">
      <c r="A29" s="8"/>
      <c r="B29" s="8"/>
      <c r="C29" s="8"/>
      <c r="D29" s="8"/>
      <c r="E29" s="8"/>
      <c r="F29" s="8"/>
      <c r="G29" s="8"/>
      <c r="H29" s="8"/>
      <c r="I29" s="2" t="s">
        <v>396</v>
      </c>
      <c r="J29" s="2" t="s">
        <v>412</v>
      </c>
      <c r="K29" s="2">
        <f t="shared" si="6"/>
        <v>1</v>
      </c>
      <c r="L29" s="8"/>
      <c r="M29" s="8"/>
      <c r="N29" s="8"/>
      <c r="O29" s="8"/>
      <c r="P29" s="8"/>
      <c r="Q29" s="8"/>
      <c r="R29" s="8"/>
      <c r="S29" s="8"/>
      <c r="T29" s="8"/>
      <c r="U29" s="2" t="s">
        <v>64</v>
      </c>
      <c r="V29" s="2"/>
      <c r="W29" s="2" t="str">
        <f t="shared" si="7"/>
        <v/>
      </c>
      <c r="X29" s="8"/>
    </row>
    <row r="30" spans="1:24" x14ac:dyDescent="0.25">
      <c r="A30" s="8"/>
      <c r="B30" s="8"/>
      <c r="C30" s="8"/>
      <c r="D30" s="8"/>
      <c r="E30" s="8"/>
      <c r="F30" s="8"/>
      <c r="G30" s="8"/>
      <c r="H30" s="8"/>
      <c r="I30" s="2" t="s">
        <v>64</v>
      </c>
      <c r="J30" s="2"/>
      <c r="K30" s="2" t="str">
        <f t="shared" si="6"/>
        <v/>
      </c>
      <c r="L30" s="8"/>
      <c r="M30" s="8"/>
      <c r="N30" s="8"/>
      <c r="O30" s="8"/>
      <c r="P30" s="8"/>
      <c r="Q30" s="8"/>
      <c r="R30" s="8"/>
      <c r="S30" s="8"/>
      <c r="T30" s="8"/>
      <c r="U30" s="2" t="s">
        <v>64</v>
      </c>
      <c r="V30" s="2"/>
      <c r="W30" s="2" t="str">
        <f t="shared" si="7"/>
        <v/>
      </c>
      <c r="X30" s="8"/>
    </row>
    <row r="31" spans="1:24" x14ac:dyDescent="0.25">
      <c r="A31" s="8"/>
      <c r="B31" s="8"/>
      <c r="C31" s="8"/>
      <c r="D31" s="8"/>
      <c r="E31" s="8"/>
      <c r="F31" s="8"/>
      <c r="G31" s="8"/>
      <c r="H31" s="8"/>
      <c r="I31" s="49" t="s">
        <v>10</v>
      </c>
      <c r="J31" s="49"/>
      <c r="K31" s="2">
        <f>SUM(K23:K30)</f>
        <v>7</v>
      </c>
      <c r="L31" s="8"/>
      <c r="M31" s="8"/>
      <c r="N31" s="8"/>
      <c r="O31" s="8"/>
      <c r="P31" s="8"/>
      <c r="Q31" s="8"/>
      <c r="R31" s="8"/>
      <c r="S31" s="8"/>
      <c r="T31" s="8"/>
      <c r="U31" s="49" t="s">
        <v>10</v>
      </c>
      <c r="V31" s="49"/>
      <c r="W31" s="2">
        <f>SUM(W23:W30)</f>
        <v>5</v>
      </c>
      <c r="X31" s="8"/>
    </row>
    <row r="32" spans="1:24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x14ac:dyDescent="0.25">
      <c r="A33" s="8"/>
      <c r="B33" s="2" t="s">
        <v>40</v>
      </c>
      <c r="C33" s="50">
        <v>3</v>
      </c>
      <c r="D33" s="51"/>
      <c r="E33" s="51"/>
      <c r="F33" s="51"/>
      <c r="G33" s="52"/>
      <c r="H33" s="2"/>
      <c r="I33" s="50" t="s">
        <v>16</v>
      </c>
      <c r="J33" s="51"/>
      <c r="K33" s="52"/>
      <c r="L33" s="8"/>
      <c r="M33" s="8"/>
      <c r="N33" s="2" t="s">
        <v>40</v>
      </c>
      <c r="O33" s="49">
        <v>13</v>
      </c>
      <c r="P33" s="49"/>
      <c r="Q33" s="49"/>
      <c r="R33" s="49"/>
      <c r="S33" s="49"/>
      <c r="T33" s="2"/>
      <c r="U33" s="50" t="s">
        <v>16</v>
      </c>
      <c r="V33" s="51"/>
      <c r="W33" s="52"/>
      <c r="X33" s="8"/>
    </row>
    <row r="34" spans="1:24" ht="15.75" x14ac:dyDescent="0.25">
      <c r="A34" s="8"/>
      <c r="B34" s="2" t="s">
        <v>15</v>
      </c>
      <c r="C34" s="4" t="s">
        <v>5</v>
      </c>
      <c r="D34" s="4" t="s">
        <v>6</v>
      </c>
      <c r="E34" s="4" t="s">
        <v>7</v>
      </c>
      <c r="F34" s="4" t="s">
        <v>8</v>
      </c>
      <c r="G34" s="4" t="s">
        <v>9</v>
      </c>
      <c r="H34" s="4" t="s">
        <v>10</v>
      </c>
      <c r="I34" s="4" t="s">
        <v>12</v>
      </c>
      <c r="J34" s="4" t="s">
        <v>13</v>
      </c>
      <c r="K34" s="4" t="s">
        <v>14</v>
      </c>
      <c r="L34" s="8"/>
      <c r="M34" s="8"/>
      <c r="N34" s="2" t="s">
        <v>15</v>
      </c>
      <c r="O34" s="4" t="s">
        <v>5</v>
      </c>
      <c r="P34" s="4" t="s">
        <v>6</v>
      </c>
      <c r="Q34" s="4" t="s">
        <v>7</v>
      </c>
      <c r="R34" s="4" t="s">
        <v>8</v>
      </c>
      <c r="S34" s="4" t="s">
        <v>9</v>
      </c>
      <c r="T34" s="4" t="s">
        <v>10</v>
      </c>
      <c r="U34" s="4" t="s">
        <v>12</v>
      </c>
      <c r="V34" s="4" t="s">
        <v>13</v>
      </c>
      <c r="W34" s="4" t="s">
        <v>14</v>
      </c>
      <c r="X34" s="8"/>
    </row>
    <row r="35" spans="1:24" x14ac:dyDescent="0.25">
      <c r="A35" s="8"/>
      <c r="B35" s="2" t="s">
        <v>1</v>
      </c>
      <c r="C35" s="3">
        <v>0.29097222222222224</v>
      </c>
      <c r="D35" s="3">
        <v>0.29097222222222224</v>
      </c>
      <c r="E35" s="3">
        <v>0.29097222222222224</v>
      </c>
      <c r="F35" s="3">
        <v>0.29097222222222224</v>
      </c>
      <c r="G35" s="3">
        <v>0.29097222222222224</v>
      </c>
      <c r="H35" s="61" t="s">
        <v>520</v>
      </c>
      <c r="I35" s="2" t="s">
        <v>413</v>
      </c>
      <c r="J35" s="2" t="s">
        <v>399</v>
      </c>
      <c r="K35" s="2">
        <f t="shared" ref="K35:K42" si="12">IF(J35&lt;&gt;"",1,"")</f>
        <v>1</v>
      </c>
      <c r="L35" s="8"/>
      <c r="M35" s="8"/>
      <c r="N35" s="2" t="s">
        <v>1</v>
      </c>
      <c r="O35" s="3">
        <v>0.31666666666666665</v>
      </c>
      <c r="P35" s="3">
        <v>0.31666666666666665</v>
      </c>
      <c r="Q35" s="3">
        <v>0.31666666666666665</v>
      </c>
      <c r="R35" s="3">
        <v>0.31666666666666665</v>
      </c>
      <c r="S35" s="3">
        <v>0.31666666666666665</v>
      </c>
      <c r="T35" s="61" t="s">
        <v>520</v>
      </c>
      <c r="U35" s="2" t="s">
        <v>87</v>
      </c>
      <c r="V35" s="2" t="s">
        <v>469</v>
      </c>
      <c r="W35" s="2">
        <f t="shared" ref="W35:W42" si="13">IF(V35&lt;&gt;"",1,"")</f>
        <v>1</v>
      </c>
      <c r="X35" s="8"/>
    </row>
    <row r="36" spans="1:24" x14ac:dyDescent="0.25">
      <c r="A36" s="8"/>
      <c r="B36" s="2" t="s">
        <v>2</v>
      </c>
      <c r="C36" s="3">
        <f>$C$5</f>
        <v>0.35069444444444442</v>
      </c>
      <c r="D36" s="3">
        <f>$D$5</f>
        <v>0.35069444444444442</v>
      </c>
      <c r="E36" s="3">
        <f>$E$5</f>
        <v>0.35069444444444442</v>
      </c>
      <c r="F36" s="3">
        <f>$F$5</f>
        <v>0.35069444444444442</v>
      </c>
      <c r="G36" s="3">
        <f>$G$5</f>
        <v>0.35069444444444442</v>
      </c>
      <c r="H36" s="62"/>
      <c r="I36" s="2" t="s">
        <v>101</v>
      </c>
      <c r="J36" s="2" t="s">
        <v>106</v>
      </c>
      <c r="K36" s="2">
        <f t="shared" si="12"/>
        <v>1</v>
      </c>
      <c r="L36" s="8"/>
      <c r="M36" s="8"/>
      <c r="N36" s="2" t="s">
        <v>2</v>
      </c>
      <c r="O36" s="3">
        <f>$C$5</f>
        <v>0.35069444444444442</v>
      </c>
      <c r="P36" s="3">
        <f>$D$5</f>
        <v>0.35069444444444442</v>
      </c>
      <c r="Q36" s="3">
        <f>$E$5</f>
        <v>0.35069444444444442</v>
      </c>
      <c r="R36" s="3">
        <f>$F$5</f>
        <v>0.35069444444444442</v>
      </c>
      <c r="S36" s="3">
        <f>$G$5</f>
        <v>0.35069444444444442</v>
      </c>
      <c r="T36" s="62"/>
      <c r="U36" s="2" t="s">
        <v>87</v>
      </c>
      <c r="V36" s="2" t="s">
        <v>470</v>
      </c>
      <c r="W36" s="2">
        <f t="shared" si="13"/>
        <v>1</v>
      </c>
      <c r="X36" s="8"/>
    </row>
    <row r="37" spans="1:24" x14ac:dyDescent="0.25">
      <c r="A37" s="8"/>
      <c r="B37" s="2" t="s">
        <v>3</v>
      </c>
      <c r="C37" s="3">
        <f>$C$6</f>
        <v>0.64236111111111116</v>
      </c>
      <c r="D37" s="3">
        <f>$D$6</f>
        <v>0.64236111111111116</v>
      </c>
      <c r="E37" s="3">
        <f>$E$6</f>
        <v>0.64236111111111116</v>
      </c>
      <c r="F37" s="3">
        <f>$F$6</f>
        <v>0.64236111111111116</v>
      </c>
      <c r="G37" s="3">
        <f>$G$6</f>
        <v>0.64236111111111116</v>
      </c>
      <c r="H37" s="62"/>
      <c r="I37" s="2" t="s">
        <v>414</v>
      </c>
      <c r="J37" s="2" t="s">
        <v>402</v>
      </c>
      <c r="K37" s="2">
        <f t="shared" si="12"/>
        <v>1</v>
      </c>
      <c r="L37" s="8"/>
      <c r="M37" s="8"/>
      <c r="N37" s="2" t="s">
        <v>3</v>
      </c>
      <c r="O37" s="3">
        <f>$C$6</f>
        <v>0.64236111111111116</v>
      </c>
      <c r="P37" s="3">
        <f>$D$6</f>
        <v>0.64236111111111116</v>
      </c>
      <c r="Q37" s="3">
        <f>$E$6</f>
        <v>0.64236111111111116</v>
      </c>
      <c r="R37" s="3">
        <f>$F$6</f>
        <v>0.64236111111111116</v>
      </c>
      <c r="S37" s="3">
        <f>$G$6</f>
        <v>0.64236111111111116</v>
      </c>
      <c r="T37" s="62"/>
      <c r="U37" s="2" t="s">
        <v>87</v>
      </c>
      <c r="V37" s="2" t="s">
        <v>328</v>
      </c>
      <c r="W37" s="2">
        <f t="shared" si="13"/>
        <v>1</v>
      </c>
      <c r="X37" s="8"/>
    </row>
    <row r="38" spans="1:24" x14ac:dyDescent="0.25">
      <c r="A38" s="8"/>
      <c r="B38" s="2" t="s">
        <v>4</v>
      </c>
      <c r="C38" s="3">
        <v>0.68263888888888891</v>
      </c>
      <c r="D38" s="3">
        <v>0.68263888888888891</v>
      </c>
      <c r="E38" s="3">
        <v>0.68263888888888891</v>
      </c>
      <c r="F38" s="3">
        <v>0.68263888888888891</v>
      </c>
      <c r="G38" s="3">
        <v>0.68263888888888891</v>
      </c>
      <c r="H38" s="63"/>
      <c r="I38" s="2" t="s">
        <v>101</v>
      </c>
      <c r="J38" s="2" t="s">
        <v>105</v>
      </c>
      <c r="K38" s="2">
        <f t="shared" si="12"/>
        <v>1</v>
      </c>
      <c r="L38" s="8"/>
      <c r="M38" s="8"/>
      <c r="N38" s="2" t="s">
        <v>4</v>
      </c>
      <c r="O38" s="3">
        <v>0.67638888888888893</v>
      </c>
      <c r="P38" s="3">
        <v>0.67638888888888893</v>
      </c>
      <c r="Q38" s="3">
        <v>0.67638888888888893</v>
      </c>
      <c r="R38" s="3">
        <v>0.67638888888888893</v>
      </c>
      <c r="S38" s="3">
        <v>0.67638888888888893</v>
      </c>
      <c r="T38" s="63"/>
      <c r="U38" s="2" t="s">
        <v>102</v>
      </c>
      <c r="V38" s="2" t="s">
        <v>471</v>
      </c>
      <c r="W38" s="2">
        <f t="shared" si="13"/>
        <v>1</v>
      </c>
      <c r="X38" s="8"/>
    </row>
    <row r="39" spans="1:24" x14ac:dyDescent="0.25">
      <c r="A39" s="8"/>
      <c r="B39" s="2" t="s">
        <v>0</v>
      </c>
      <c r="C39" s="2">
        <f>31.35+29.85</f>
        <v>61.2</v>
      </c>
      <c r="D39" s="2">
        <f t="shared" ref="D39:G39" si="14">31.35+29.85</f>
        <v>61.2</v>
      </c>
      <c r="E39" s="2">
        <f t="shared" si="14"/>
        <v>61.2</v>
      </c>
      <c r="F39" s="2">
        <f t="shared" si="14"/>
        <v>61.2</v>
      </c>
      <c r="G39" s="2">
        <f t="shared" si="14"/>
        <v>61.2</v>
      </c>
      <c r="H39" s="2">
        <f>SUM(C39:G39)</f>
        <v>306</v>
      </c>
      <c r="I39" s="2" t="s">
        <v>397</v>
      </c>
      <c r="J39" s="2" t="s">
        <v>120</v>
      </c>
      <c r="K39" s="2">
        <f t="shared" si="12"/>
        <v>1</v>
      </c>
      <c r="L39" s="8"/>
      <c r="M39" s="8"/>
      <c r="N39" s="2" t="s">
        <v>0</v>
      </c>
      <c r="O39" s="2">
        <f>25.2+26.65</f>
        <v>51.849999999999994</v>
      </c>
      <c r="P39" s="2">
        <f t="shared" ref="P39:S39" si="15">25.2+26.65</f>
        <v>51.849999999999994</v>
      </c>
      <c r="Q39" s="2">
        <f t="shared" si="15"/>
        <v>51.849999999999994</v>
      </c>
      <c r="R39" s="2">
        <f t="shared" si="15"/>
        <v>51.849999999999994</v>
      </c>
      <c r="S39" s="2">
        <f t="shared" si="15"/>
        <v>51.849999999999994</v>
      </c>
      <c r="T39" s="2">
        <f>SUM(O39:S39)</f>
        <v>259.25</v>
      </c>
      <c r="U39" s="2" t="s">
        <v>102</v>
      </c>
      <c r="V39" s="2" t="s">
        <v>200</v>
      </c>
      <c r="W39" s="2">
        <f t="shared" si="13"/>
        <v>1</v>
      </c>
      <c r="X39" s="8"/>
    </row>
    <row r="40" spans="1:24" x14ac:dyDescent="0.25">
      <c r="A40" s="8"/>
      <c r="B40" s="2" t="s">
        <v>11</v>
      </c>
      <c r="C40" s="10">
        <f>(C36-C35+C38-C37)*1440</f>
        <v>143.9999999999998</v>
      </c>
      <c r="D40" s="10">
        <f t="shared" ref="D40:G40" si="16">(D36-D35+D38-D37)*1440</f>
        <v>143.9999999999998</v>
      </c>
      <c r="E40" s="10">
        <f t="shared" si="16"/>
        <v>143.9999999999998</v>
      </c>
      <c r="F40" s="10">
        <f t="shared" si="16"/>
        <v>143.9999999999998</v>
      </c>
      <c r="G40" s="10">
        <f t="shared" si="16"/>
        <v>143.9999999999998</v>
      </c>
      <c r="H40" s="2">
        <f>SUM(C40:G40)</f>
        <v>719.99999999999898</v>
      </c>
      <c r="I40" s="2" t="s">
        <v>101</v>
      </c>
      <c r="J40" s="2" t="s">
        <v>400</v>
      </c>
      <c r="K40" s="2">
        <f t="shared" si="12"/>
        <v>1</v>
      </c>
      <c r="L40" s="8"/>
      <c r="M40" s="8"/>
      <c r="N40" s="2" t="s">
        <v>11</v>
      </c>
      <c r="O40" s="10">
        <f>(O36-O35+O38-O37)*1440</f>
        <v>97.999999999999972</v>
      </c>
      <c r="P40" s="10">
        <f t="shared" ref="P40:S40" si="17">(P36-P35+P38-P37)*1440</f>
        <v>97.999999999999972</v>
      </c>
      <c r="Q40" s="10">
        <f t="shared" si="17"/>
        <v>97.999999999999972</v>
      </c>
      <c r="R40" s="10">
        <f t="shared" si="17"/>
        <v>97.999999999999972</v>
      </c>
      <c r="S40" s="10">
        <f t="shared" si="17"/>
        <v>97.999999999999972</v>
      </c>
      <c r="T40" s="2">
        <f>SUM(O40:S40)</f>
        <v>489.99999999999989</v>
      </c>
      <c r="U40" s="2" t="s">
        <v>64</v>
      </c>
      <c r="V40" s="2"/>
      <c r="W40" s="2" t="str">
        <f t="shared" si="13"/>
        <v/>
      </c>
      <c r="X40" s="8"/>
    </row>
    <row r="41" spans="1:24" x14ac:dyDescent="0.25">
      <c r="A41" s="8"/>
      <c r="B41" s="8"/>
      <c r="C41" s="8"/>
      <c r="D41" s="8"/>
      <c r="E41" s="8"/>
      <c r="F41" s="8"/>
      <c r="G41" s="8"/>
      <c r="H41" s="8"/>
      <c r="I41" s="2" t="s">
        <v>101</v>
      </c>
      <c r="J41" s="2" t="s">
        <v>401</v>
      </c>
      <c r="K41" s="2">
        <f t="shared" si="12"/>
        <v>1</v>
      </c>
      <c r="L41" s="8"/>
      <c r="M41" s="8"/>
      <c r="N41" s="8"/>
      <c r="O41" s="8"/>
      <c r="P41" s="8"/>
      <c r="Q41" s="8"/>
      <c r="R41" s="8"/>
      <c r="S41" s="8"/>
      <c r="T41" s="8"/>
      <c r="U41" s="2" t="s">
        <v>64</v>
      </c>
      <c r="V41" s="2"/>
      <c r="W41" s="2" t="str">
        <f t="shared" si="13"/>
        <v/>
      </c>
      <c r="X41" s="8"/>
    </row>
    <row r="42" spans="1:24" x14ac:dyDescent="0.25">
      <c r="A42" s="8"/>
      <c r="B42" s="8"/>
      <c r="C42" s="8"/>
      <c r="D42" s="8"/>
      <c r="E42" s="8"/>
      <c r="F42" s="8"/>
      <c r="G42" s="8"/>
      <c r="H42" s="8"/>
      <c r="I42" s="2" t="s">
        <v>64</v>
      </c>
      <c r="J42" s="2"/>
      <c r="K42" s="2" t="str">
        <f t="shared" si="12"/>
        <v/>
      </c>
      <c r="L42" s="8"/>
      <c r="M42" s="8"/>
      <c r="N42" s="8"/>
      <c r="O42" s="8"/>
      <c r="P42" s="8"/>
      <c r="Q42" s="8"/>
      <c r="R42" s="8"/>
      <c r="S42" s="8"/>
      <c r="T42" s="8"/>
      <c r="U42" s="2" t="s">
        <v>64</v>
      </c>
      <c r="V42" s="2"/>
      <c r="W42" s="2" t="str">
        <f t="shared" si="13"/>
        <v/>
      </c>
      <c r="X42" s="8"/>
    </row>
    <row r="43" spans="1:24" x14ac:dyDescent="0.25">
      <c r="A43" s="8"/>
      <c r="B43" s="8"/>
      <c r="C43" s="8"/>
      <c r="D43" s="8"/>
      <c r="E43" s="8"/>
      <c r="F43" s="8"/>
      <c r="G43" s="8"/>
      <c r="H43" s="8"/>
      <c r="I43" s="49" t="s">
        <v>10</v>
      </c>
      <c r="J43" s="49"/>
      <c r="K43" s="2">
        <f>SUM(K35:K42)</f>
        <v>7</v>
      </c>
      <c r="L43" s="8"/>
      <c r="M43" s="8"/>
      <c r="N43" s="8"/>
      <c r="O43" s="8"/>
      <c r="P43" s="8"/>
      <c r="Q43" s="8"/>
      <c r="R43" s="8"/>
      <c r="S43" s="8"/>
      <c r="T43" s="8"/>
      <c r="U43" s="49" t="s">
        <v>10</v>
      </c>
      <c r="V43" s="49"/>
      <c r="W43" s="2">
        <f>SUM(W35:W42)</f>
        <v>5</v>
      </c>
      <c r="X43" s="8"/>
    </row>
    <row r="44" spans="1:24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x14ac:dyDescent="0.25">
      <c r="A45" s="8"/>
      <c r="B45" s="2" t="s">
        <v>40</v>
      </c>
      <c r="C45" s="50">
        <v>4</v>
      </c>
      <c r="D45" s="51"/>
      <c r="E45" s="51"/>
      <c r="F45" s="51"/>
      <c r="G45" s="52"/>
      <c r="H45" s="2"/>
      <c r="I45" s="50" t="s">
        <v>16</v>
      </c>
      <c r="J45" s="51"/>
      <c r="K45" s="52"/>
      <c r="L45" s="8"/>
      <c r="M45" s="8"/>
      <c r="N45" s="2" t="s">
        <v>40</v>
      </c>
      <c r="O45" s="49">
        <v>14</v>
      </c>
      <c r="P45" s="49"/>
      <c r="Q45" s="49"/>
      <c r="R45" s="49"/>
      <c r="S45" s="49"/>
      <c r="T45" s="2"/>
      <c r="U45" s="50" t="s">
        <v>16</v>
      </c>
      <c r="V45" s="51"/>
      <c r="W45" s="52"/>
      <c r="X45" s="8"/>
    </row>
    <row r="46" spans="1:24" ht="15.75" x14ac:dyDescent="0.25">
      <c r="A46" s="8"/>
      <c r="B46" s="2" t="s">
        <v>15</v>
      </c>
      <c r="C46" s="4" t="s">
        <v>5</v>
      </c>
      <c r="D46" s="4" t="s">
        <v>6</v>
      </c>
      <c r="E46" s="4" t="s">
        <v>7</v>
      </c>
      <c r="F46" s="4" t="s">
        <v>8</v>
      </c>
      <c r="G46" s="4" t="s">
        <v>9</v>
      </c>
      <c r="H46" s="4" t="s">
        <v>10</v>
      </c>
      <c r="I46" s="4" t="s">
        <v>12</v>
      </c>
      <c r="J46" s="4" t="s">
        <v>13</v>
      </c>
      <c r="K46" s="4" t="s">
        <v>14</v>
      </c>
      <c r="L46" s="8"/>
      <c r="M46" s="8"/>
      <c r="N46" s="2" t="s">
        <v>15</v>
      </c>
      <c r="O46" s="4" t="s">
        <v>5</v>
      </c>
      <c r="P46" s="4" t="s">
        <v>6</v>
      </c>
      <c r="Q46" s="4" t="s">
        <v>7</v>
      </c>
      <c r="R46" s="4" t="s">
        <v>8</v>
      </c>
      <c r="S46" s="4" t="s">
        <v>9</v>
      </c>
      <c r="T46" s="4" t="s">
        <v>10</v>
      </c>
      <c r="U46" s="4" t="s">
        <v>12</v>
      </c>
      <c r="V46" s="4" t="s">
        <v>13</v>
      </c>
      <c r="W46" s="4" t="s">
        <v>14</v>
      </c>
      <c r="X46" s="8"/>
    </row>
    <row r="47" spans="1:24" x14ac:dyDescent="0.25">
      <c r="A47" s="8"/>
      <c r="B47" s="2" t="s">
        <v>1</v>
      </c>
      <c r="C47" s="3">
        <v>0.31666666666666665</v>
      </c>
      <c r="D47" s="3">
        <v>0.31666666666666665</v>
      </c>
      <c r="E47" s="3">
        <v>0.31666666666666665</v>
      </c>
      <c r="F47" s="3">
        <v>0.31666666666666665</v>
      </c>
      <c r="G47" s="3">
        <v>0.31666666666666665</v>
      </c>
      <c r="H47" s="61" t="s">
        <v>520</v>
      </c>
      <c r="I47" s="2" t="s">
        <v>182</v>
      </c>
      <c r="J47" s="2" t="s">
        <v>155</v>
      </c>
      <c r="K47" s="2">
        <f t="shared" ref="K47:K54" si="18">IF(J47&lt;&gt;"",1,"")</f>
        <v>1</v>
      </c>
      <c r="L47" s="8"/>
      <c r="M47" s="8"/>
      <c r="N47" s="2" t="s">
        <v>1</v>
      </c>
      <c r="O47" s="3">
        <v>0.31111111111111112</v>
      </c>
      <c r="P47" s="3">
        <v>0.31111111111111112</v>
      </c>
      <c r="Q47" s="3">
        <v>0.31111111111111112</v>
      </c>
      <c r="R47" s="3">
        <v>0.31111111111111112</v>
      </c>
      <c r="S47" s="3">
        <v>0.31111111111111112</v>
      </c>
      <c r="T47" s="61" t="s">
        <v>520</v>
      </c>
      <c r="U47" s="2" t="s">
        <v>397</v>
      </c>
      <c r="V47" s="2" t="s">
        <v>328</v>
      </c>
      <c r="W47" s="2">
        <f t="shared" ref="W47:W54" si="19">IF(V47&lt;&gt;"",1,"")</f>
        <v>1</v>
      </c>
      <c r="X47" s="8"/>
    </row>
    <row r="48" spans="1:24" x14ac:dyDescent="0.25">
      <c r="A48" s="8"/>
      <c r="B48" s="2" t="s">
        <v>2</v>
      </c>
      <c r="C48" s="3">
        <f>$C$5</f>
        <v>0.35069444444444442</v>
      </c>
      <c r="D48" s="3">
        <f>$D$5</f>
        <v>0.35069444444444442</v>
      </c>
      <c r="E48" s="3">
        <f>$E$5</f>
        <v>0.35069444444444442</v>
      </c>
      <c r="F48" s="3">
        <f>$F$5</f>
        <v>0.35069444444444442</v>
      </c>
      <c r="G48" s="3">
        <f>$G$5</f>
        <v>0.35069444444444442</v>
      </c>
      <c r="H48" s="62"/>
      <c r="I48" s="2" t="s">
        <v>92</v>
      </c>
      <c r="J48" s="2" t="s">
        <v>415</v>
      </c>
      <c r="K48" s="2">
        <f t="shared" si="18"/>
        <v>1</v>
      </c>
      <c r="L48" s="8"/>
      <c r="M48" s="8"/>
      <c r="N48" s="2" t="s">
        <v>2</v>
      </c>
      <c r="O48" s="3">
        <f>$C$5</f>
        <v>0.35069444444444442</v>
      </c>
      <c r="P48" s="3">
        <f>$D$5</f>
        <v>0.35069444444444442</v>
      </c>
      <c r="Q48" s="3">
        <f>$E$5</f>
        <v>0.35069444444444442</v>
      </c>
      <c r="R48" s="3">
        <f>$F$5</f>
        <v>0.35069444444444442</v>
      </c>
      <c r="S48" s="3">
        <f>$G$5</f>
        <v>0.35069444444444442</v>
      </c>
      <c r="T48" s="62"/>
      <c r="U48" s="2" t="s">
        <v>397</v>
      </c>
      <c r="V48" s="2" t="s">
        <v>474</v>
      </c>
      <c r="W48" s="2">
        <f t="shared" si="19"/>
        <v>1</v>
      </c>
      <c r="X48" s="8"/>
    </row>
    <row r="49" spans="1:24" x14ac:dyDescent="0.25">
      <c r="A49" s="8"/>
      <c r="B49" s="2" t="s">
        <v>3</v>
      </c>
      <c r="C49" s="3">
        <f>$C$6</f>
        <v>0.64236111111111116</v>
      </c>
      <c r="D49" s="3">
        <f>$D$6</f>
        <v>0.64236111111111116</v>
      </c>
      <c r="E49" s="3">
        <f>$E$6</f>
        <v>0.64236111111111116</v>
      </c>
      <c r="F49" s="3">
        <f>$F$6</f>
        <v>0.64236111111111116</v>
      </c>
      <c r="G49" s="3">
        <f>$G$6</f>
        <v>0.64236111111111116</v>
      </c>
      <c r="H49" s="62"/>
      <c r="I49" s="2" t="s">
        <v>92</v>
      </c>
      <c r="J49" s="2" t="s">
        <v>73</v>
      </c>
      <c r="K49" s="2">
        <f t="shared" si="18"/>
        <v>1</v>
      </c>
      <c r="L49" s="8"/>
      <c r="M49" s="8"/>
      <c r="N49" s="2" t="s">
        <v>3</v>
      </c>
      <c r="O49" s="3">
        <f>$C$6</f>
        <v>0.64236111111111116</v>
      </c>
      <c r="P49" s="3">
        <f>$D$6</f>
        <v>0.64236111111111116</v>
      </c>
      <c r="Q49" s="3">
        <f>$E$6</f>
        <v>0.64236111111111116</v>
      </c>
      <c r="R49" s="3">
        <f>$F$6</f>
        <v>0.64236111111111116</v>
      </c>
      <c r="S49" s="3">
        <f>$G$6</f>
        <v>0.64236111111111116</v>
      </c>
      <c r="T49" s="62"/>
      <c r="U49" s="2" t="s">
        <v>396</v>
      </c>
      <c r="V49" s="2" t="s">
        <v>412</v>
      </c>
      <c r="W49" s="2">
        <f t="shared" si="19"/>
        <v>1</v>
      </c>
      <c r="X49" s="8"/>
    </row>
    <row r="50" spans="1:24" x14ac:dyDescent="0.25">
      <c r="A50" s="8"/>
      <c r="B50" s="2" t="s">
        <v>4</v>
      </c>
      <c r="C50" s="3">
        <v>0.67708333333333337</v>
      </c>
      <c r="D50" s="3">
        <v>0.67708333333333337</v>
      </c>
      <c r="E50" s="3">
        <v>0.67708333333333337</v>
      </c>
      <c r="F50" s="3">
        <v>0.67708333333333337</v>
      </c>
      <c r="G50" s="3">
        <v>0.67708333333333337</v>
      </c>
      <c r="H50" s="63"/>
      <c r="I50" s="2" t="s">
        <v>92</v>
      </c>
      <c r="J50" s="2" t="s">
        <v>416</v>
      </c>
      <c r="K50" s="2">
        <f t="shared" si="18"/>
        <v>1</v>
      </c>
      <c r="L50" s="8"/>
      <c r="M50" s="8"/>
      <c r="N50" s="2" t="s">
        <v>4</v>
      </c>
      <c r="O50" s="3">
        <v>0.68055555555555558</v>
      </c>
      <c r="P50" s="3">
        <v>0.68055555555555558</v>
      </c>
      <c r="Q50" s="3">
        <v>0.68055555555555558</v>
      </c>
      <c r="R50" s="3">
        <v>0.68055555555555558</v>
      </c>
      <c r="S50" s="3">
        <v>0.68055555555555558</v>
      </c>
      <c r="T50" s="63"/>
      <c r="U50" s="2" t="s">
        <v>304</v>
      </c>
      <c r="V50" s="2" t="s">
        <v>120</v>
      </c>
      <c r="W50" s="2">
        <f t="shared" si="19"/>
        <v>1</v>
      </c>
      <c r="X50" s="8"/>
    </row>
    <row r="51" spans="1:24" x14ac:dyDescent="0.25">
      <c r="A51" s="8"/>
      <c r="B51" s="2" t="s">
        <v>0</v>
      </c>
      <c r="C51" s="2">
        <f>24.07+24.67</f>
        <v>48.74</v>
      </c>
      <c r="D51" s="2">
        <f t="shared" ref="D51:G51" si="20">24.07+24.67</f>
        <v>48.74</v>
      </c>
      <c r="E51" s="2">
        <f t="shared" si="20"/>
        <v>48.74</v>
      </c>
      <c r="F51" s="2">
        <f t="shared" si="20"/>
        <v>48.74</v>
      </c>
      <c r="G51" s="2">
        <f t="shared" si="20"/>
        <v>48.74</v>
      </c>
      <c r="H51" s="2">
        <f>SUM(C51:G51)</f>
        <v>243.70000000000002</v>
      </c>
      <c r="I51" s="2" t="s">
        <v>92</v>
      </c>
      <c r="J51" s="2" t="s">
        <v>417</v>
      </c>
      <c r="K51" s="2">
        <f t="shared" si="18"/>
        <v>1</v>
      </c>
      <c r="L51" s="8"/>
      <c r="M51" s="8"/>
      <c r="N51" s="2" t="s">
        <v>0</v>
      </c>
      <c r="O51" s="2">
        <f>31.1+31.1</f>
        <v>62.2</v>
      </c>
      <c r="P51" s="2">
        <f t="shared" ref="P51:S51" si="21">31.1+31.1</f>
        <v>62.2</v>
      </c>
      <c r="Q51" s="2">
        <f t="shared" si="21"/>
        <v>62.2</v>
      </c>
      <c r="R51" s="2">
        <f t="shared" si="21"/>
        <v>62.2</v>
      </c>
      <c r="S51" s="2">
        <f t="shared" si="21"/>
        <v>62.2</v>
      </c>
      <c r="T51" s="2">
        <f>SUM(O51:S51)</f>
        <v>311</v>
      </c>
      <c r="U51" s="2" t="s">
        <v>304</v>
      </c>
      <c r="V51" s="2" t="s">
        <v>120</v>
      </c>
      <c r="W51" s="2">
        <f t="shared" si="19"/>
        <v>1</v>
      </c>
      <c r="X51" s="8"/>
    </row>
    <row r="52" spans="1:24" x14ac:dyDescent="0.25">
      <c r="A52" s="8"/>
      <c r="B52" s="2" t="s">
        <v>11</v>
      </c>
      <c r="C52" s="10">
        <f>(C48-C47+C50-C49)*1440</f>
        <v>98.999999999999972</v>
      </c>
      <c r="D52" s="10">
        <f t="shared" ref="D52:G52" si="22">(D48-D47+D50-D49)*1440</f>
        <v>98.999999999999972</v>
      </c>
      <c r="E52" s="10">
        <f t="shared" si="22"/>
        <v>98.999999999999972</v>
      </c>
      <c r="F52" s="10">
        <f t="shared" si="22"/>
        <v>98.999999999999972</v>
      </c>
      <c r="G52" s="10">
        <f t="shared" si="22"/>
        <v>98.999999999999972</v>
      </c>
      <c r="H52" s="2">
        <f>SUM(C52:G52)</f>
        <v>494.99999999999989</v>
      </c>
      <c r="I52" s="2" t="s">
        <v>92</v>
      </c>
      <c r="J52" s="2" t="s">
        <v>418</v>
      </c>
      <c r="K52" s="2">
        <f t="shared" si="18"/>
        <v>1</v>
      </c>
      <c r="L52" s="8"/>
      <c r="M52" s="8"/>
      <c r="N52" s="2" t="s">
        <v>11</v>
      </c>
      <c r="O52" s="10">
        <f>(O48-O47+O50-O49)*1440</f>
        <v>111.99999999999991</v>
      </c>
      <c r="P52" s="10">
        <f t="shared" ref="P52:S52" si="23">(P48-P47+P50-P49)*1440</f>
        <v>111.99999999999991</v>
      </c>
      <c r="Q52" s="10">
        <f t="shared" si="23"/>
        <v>111.99999999999991</v>
      </c>
      <c r="R52" s="10">
        <f t="shared" si="23"/>
        <v>111.99999999999991</v>
      </c>
      <c r="S52" s="10">
        <f t="shared" si="23"/>
        <v>111.99999999999991</v>
      </c>
      <c r="T52" s="2">
        <f>SUM(O52:S52)</f>
        <v>559.99999999999955</v>
      </c>
      <c r="U52" s="2" t="s">
        <v>472</v>
      </c>
      <c r="V52" s="2" t="s">
        <v>62</v>
      </c>
      <c r="W52" s="2">
        <f t="shared" si="19"/>
        <v>1</v>
      </c>
      <c r="X52" s="8"/>
    </row>
    <row r="53" spans="1:24" x14ac:dyDescent="0.25">
      <c r="A53" s="8"/>
      <c r="B53" s="8"/>
      <c r="C53" s="8"/>
      <c r="D53" s="8"/>
      <c r="E53" s="8"/>
      <c r="F53" s="8"/>
      <c r="G53" s="8"/>
      <c r="H53" s="8"/>
      <c r="I53" s="2" t="s">
        <v>92</v>
      </c>
      <c r="J53" s="2" t="s">
        <v>419</v>
      </c>
      <c r="K53" s="2">
        <f t="shared" si="18"/>
        <v>1</v>
      </c>
      <c r="L53" s="8"/>
      <c r="M53" s="8"/>
      <c r="N53" s="8"/>
      <c r="O53" s="8"/>
      <c r="P53" s="8"/>
      <c r="Q53" s="8"/>
      <c r="R53" s="8"/>
      <c r="S53" s="8"/>
      <c r="T53" s="8"/>
      <c r="U53" s="2" t="s">
        <v>473</v>
      </c>
      <c r="V53" s="2" t="s">
        <v>259</v>
      </c>
      <c r="W53" s="2">
        <f t="shared" si="19"/>
        <v>1</v>
      </c>
      <c r="X53" s="8"/>
    </row>
    <row r="54" spans="1:24" x14ac:dyDescent="0.25">
      <c r="A54" s="8"/>
      <c r="B54" s="8"/>
      <c r="C54" s="8"/>
      <c r="D54" s="8"/>
      <c r="E54" s="8"/>
      <c r="F54" s="8"/>
      <c r="G54" s="8"/>
      <c r="H54" s="8"/>
      <c r="I54" s="2" t="s">
        <v>64</v>
      </c>
      <c r="J54" s="2"/>
      <c r="K54" s="2" t="str">
        <f t="shared" si="18"/>
        <v/>
      </c>
      <c r="L54" s="8"/>
      <c r="M54" s="8"/>
      <c r="N54" s="8"/>
      <c r="O54" s="8"/>
      <c r="P54" s="8"/>
      <c r="Q54" s="8"/>
      <c r="R54" s="8"/>
      <c r="S54" s="8"/>
      <c r="T54" s="8"/>
      <c r="U54" s="2" t="s">
        <v>64</v>
      </c>
      <c r="V54" s="2"/>
      <c r="W54" s="2" t="str">
        <f t="shared" si="19"/>
        <v/>
      </c>
      <c r="X54" s="8"/>
    </row>
    <row r="55" spans="1:24" x14ac:dyDescent="0.25">
      <c r="A55" s="8"/>
      <c r="B55" s="8"/>
      <c r="C55" s="8"/>
      <c r="D55" s="8"/>
      <c r="E55" s="8"/>
      <c r="F55" s="8"/>
      <c r="G55" s="8"/>
      <c r="H55" s="8"/>
      <c r="I55" s="6" t="s">
        <v>10</v>
      </c>
      <c r="J55" s="7"/>
      <c r="K55" s="2">
        <f>SUM(K47:K54)</f>
        <v>7</v>
      </c>
      <c r="L55" s="8"/>
      <c r="M55" s="8"/>
      <c r="N55" s="8"/>
      <c r="O55" s="8"/>
      <c r="P55" s="8"/>
      <c r="Q55" s="8"/>
      <c r="R55" s="8"/>
      <c r="S55" s="8"/>
      <c r="T55" s="8"/>
      <c r="U55" s="6" t="s">
        <v>10</v>
      </c>
      <c r="V55" s="7"/>
      <c r="W55" s="2">
        <f>SUM(W47:W54)</f>
        <v>7</v>
      </c>
      <c r="X55" s="8"/>
    </row>
    <row r="56" spans="1:24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 x14ac:dyDescent="0.25">
      <c r="A57" s="8"/>
      <c r="B57" s="2" t="s">
        <v>40</v>
      </c>
      <c r="C57" s="50">
        <v>5</v>
      </c>
      <c r="D57" s="51"/>
      <c r="E57" s="51"/>
      <c r="F57" s="51"/>
      <c r="G57" s="52"/>
      <c r="H57" s="2"/>
      <c r="I57" s="50" t="s">
        <v>16</v>
      </c>
      <c r="J57" s="51"/>
      <c r="K57" s="52"/>
      <c r="L57" s="8"/>
      <c r="M57" s="8"/>
      <c r="N57" s="2" t="s">
        <v>40</v>
      </c>
      <c r="O57" s="49">
        <v>15</v>
      </c>
      <c r="P57" s="49"/>
      <c r="Q57" s="49"/>
      <c r="R57" s="49"/>
      <c r="S57" s="49"/>
      <c r="T57" s="2"/>
      <c r="U57" s="50" t="s">
        <v>16</v>
      </c>
      <c r="V57" s="51"/>
      <c r="W57" s="52"/>
      <c r="X57" s="8"/>
    </row>
    <row r="58" spans="1:24" ht="15.75" x14ac:dyDescent="0.25">
      <c r="A58" s="8"/>
      <c r="B58" s="2" t="s">
        <v>15</v>
      </c>
      <c r="C58" s="4" t="s">
        <v>5</v>
      </c>
      <c r="D58" s="4" t="s">
        <v>6</v>
      </c>
      <c r="E58" s="4" t="s">
        <v>7</v>
      </c>
      <c r="F58" s="4" t="s">
        <v>8</v>
      </c>
      <c r="G58" s="4" t="s">
        <v>9</v>
      </c>
      <c r="H58" s="4" t="s">
        <v>10</v>
      </c>
      <c r="I58" s="4" t="s">
        <v>12</v>
      </c>
      <c r="J58" s="4" t="s">
        <v>13</v>
      </c>
      <c r="K58" s="4" t="s">
        <v>14</v>
      </c>
      <c r="L58" s="8"/>
      <c r="M58" s="8"/>
      <c r="N58" s="2" t="s">
        <v>15</v>
      </c>
      <c r="O58" s="4" t="s">
        <v>5</v>
      </c>
      <c r="P58" s="4" t="s">
        <v>6</v>
      </c>
      <c r="Q58" s="4" t="s">
        <v>7</v>
      </c>
      <c r="R58" s="4" t="s">
        <v>8</v>
      </c>
      <c r="S58" s="4" t="s">
        <v>9</v>
      </c>
      <c r="T58" s="4" t="s">
        <v>10</v>
      </c>
      <c r="U58" s="4" t="s">
        <v>12</v>
      </c>
      <c r="V58" s="4" t="s">
        <v>13</v>
      </c>
      <c r="W58" s="4" t="s">
        <v>14</v>
      </c>
      <c r="X58" s="8"/>
    </row>
    <row r="59" spans="1:24" x14ac:dyDescent="0.25">
      <c r="A59" s="8"/>
      <c r="B59" s="2" t="s">
        <v>1</v>
      </c>
      <c r="C59" s="3">
        <v>0.30902777777777779</v>
      </c>
      <c r="D59" s="3">
        <v>0.30902777777777779</v>
      </c>
      <c r="E59" s="3">
        <v>0.30902777777777779</v>
      </c>
      <c r="F59" s="3">
        <v>0.30902777777777779</v>
      </c>
      <c r="G59" s="3">
        <v>0.30902777777777779</v>
      </c>
      <c r="H59" s="61" t="s">
        <v>520</v>
      </c>
      <c r="I59" s="2" t="s">
        <v>420</v>
      </c>
      <c r="J59" s="2" t="s">
        <v>423</v>
      </c>
      <c r="K59" s="2">
        <f t="shared" ref="K59:K66" si="24">IF(J59&lt;&gt;"",1,"")</f>
        <v>1</v>
      </c>
      <c r="L59" s="8"/>
      <c r="M59" s="8"/>
      <c r="N59" s="2" t="s">
        <v>1</v>
      </c>
      <c r="O59" s="3">
        <v>0.3215277777777778</v>
      </c>
      <c r="P59" s="3">
        <v>0.3215277777777778</v>
      </c>
      <c r="Q59" s="3">
        <v>0.3215277777777778</v>
      </c>
      <c r="R59" s="3">
        <v>0.3215277777777778</v>
      </c>
      <c r="S59" s="3">
        <v>0.3215277777777778</v>
      </c>
      <c r="T59" s="61" t="s">
        <v>520</v>
      </c>
      <c r="U59" s="2" t="s">
        <v>305</v>
      </c>
      <c r="V59" s="2" t="s">
        <v>475</v>
      </c>
      <c r="W59" s="2">
        <f t="shared" ref="W59:W66" si="25">IF(V59&lt;&gt;"",1,"")</f>
        <v>1</v>
      </c>
      <c r="X59" s="8"/>
    </row>
    <row r="60" spans="1:24" x14ac:dyDescent="0.25">
      <c r="A60" s="8"/>
      <c r="B60" s="2" t="s">
        <v>2</v>
      </c>
      <c r="C60" s="3">
        <f>$C$5</f>
        <v>0.35069444444444442</v>
      </c>
      <c r="D60" s="3">
        <f>$D$5</f>
        <v>0.35069444444444442</v>
      </c>
      <c r="E60" s="3">
        <f>$E$5</f>
        <v>0.35069444444444442</v>
      </c>
      <c r="F60" s="3">
        <f>$F$5</f>
        <v>0.35069444444444442</v>
      </c>
      <c r="G60" s="3">
        <f>$G$5</f>
        <v>0.35069444444444442</v>
      </c>
      <c r="H60" s="62"/>
      <c r="I60" s="2" t="s">
        <v>420</v>
      </c>
      <c r="J60" s="2" t="s">
        <v>424</v>
      </c>
      <c r="K60" s="2">
        <f t="shared" si="24"/>
        <v>1</v>
      </c>
      <c r="L60" s="8"/>
      <c r="M60" s="8"/>
      <c r="N60" s="2" t="s">
        <v>2</v>
      </c>
      <c r="O60" s="3">
        <f>$C$5</f>
        <v>0.35069444444444442</v>
      </c>
      <c r="P60" s="3">
        <f>$D$5</f>
        <v>0.35069444444444442</v>
      </c>
      <c r="Q60" s="3">
        <f>$E$5</f>
        <v>0.35069444444444442</v>
      </c>
      <c r="R60" s="3">
        <f>$F$5</f>
        <v>0.35069444444444442</v>
      </c>
      <c r="S60" s="3">
        <f>$G$5</f>
        <v>0.35069444444444442</v>
      </c>
      <c r="T60" s="62"/>
      <c r="U60" s="2" t="s">
        <v>305</v>
      </c>
      <c r="V60" s="2" t="s">
        <v>231</v>
      </c>
      <c r="W60" s="2">
        <f t="shared" si="25"/>
        <v>1</v>
      </c>
      <c r="X60" s="8"/>
    </row>
    <row r="61" spans="1:24" x14ac:dyDescent="0.25">
      <c r="A61" s="8"/>
      <c r="B61" s="2" t="s">
        <v>3</v>
      </c>
      <c r="C61" s="3">
        <f>$C$6</f>
        <v>0.64236111111111116</v>
      </c>
      <c r="D61" s="3">
        <f>$D$6</f>
        <v>0.64236111111111116</v>
      </c>
      <c r="E61" s="3">
        <f>$E$6</f>
        <v>0.64236111111111116</v>
      </c>
      <c r="F61" s="3">
        <f>$F$6</f>
        <v>0.64236111111111116</v>
      </c>
      <c r="G61" s="3">
        <f>$G$6</f>
        <v>0.64236111111111116</v>
      </c>
      <c r="H61" s="62"/>
      <c r="I61" s="2" t="s">
        <v>420</v>
      </c>
      <c r="J61" s="2" t="s">
        <v>424</v>
      </c>
      <c r="K61" s="2">
        <f t="shared" si="24"/>
        <v>1</v>
      </c>
      <c r="L61" s="8"/>
      <c r="M61" s="8"/>
      <c r="N61" s="2" t="s">
        <v>3</v>
      </c>
      <c r="O61" s="3">
        <f>$C$6</f>
        <v>0.64236111111111116</v>
      </c>
      <c r="P61" s="3">
        <f>$D$6</f>
        <v>0.64236111111111116</v>
      </c>
      <c r="Q61" s="3">
        <f>$E$6</f>
        <v>0.64236111111111116</v>
      </c>
      <c r="R61" s="3">
        <f>$F$6</f>
        <v>0.64236111111111116</v>
      </c>
      <c r="S61" s="3">
        <f>$G$6</f>
        <v>0.64236111111111116</v>
      </c>
      <c r="T61" s="62"/>
      <c r="U61" s="2" t="s">
        <v>305</v>
      </c>
      <c r="V61" s="2" t="s">
        <v>231</v>
      </c>
      <c r="W61" s="2">
        <f t="shared" si="25"/>
        <v>1</v>
      </c>
      <c r="X61" s="8"/>
    </row>
    <row r="62" spans="1:24" x14ac:dyDescent="0.25">
      <c r="A62" s="8"/>
      <c r="B62" s="2" t="s">
        <v>4</v>
      </c>
      <c r="C62" s="3">
        <v>0.68402777777777779</v>
      </c>
      <c r="D62" s="3">
        <v>0.68402777777777779</v>
      </c>
      <c r="E62" s="3">
        <v>0.68402777777777779</v>
      </c>
      <c r="F62" s="3">
        <v>0.68402777777777779</v>
      </c>
      <c r="G62" s="3">
        <v>0.68402777777777779</v>
      </c>
      <c r="H62" s="63"/>
      <c r="I62" s="2" t="s">
        <v>420</v>
      </c>
      <c r="J62" s="2" t="s">
        <v>425</v>
      </c>
      <c r="K62" s="2">
        <f t="shared" si="24"/>
        <v>1</v>
      </c>
      <c r="L62" s="8"/>
      <c r="M62" s="8"/>
      <c r="N62" s="2" t="s">
        <v>4</v>
      </c>
      <c r="O62" s="3">
        <v>0.67083333333333328</v>
      </c>
      <c r="P62" s="3">
        <v>0.67083333333333328</v>
      </c>
      <c r="Q62" s="3">
        <v>0.67083333333333328</v>
      </c>
      <c r="R62" s="3">
        <v>0.67083333333333328</v>
      </c>
      <c r="S62" s="3">
        <v>0.67083333333333328</v>
      </c>
      <c r="T62" s="63"/>
      <c r="U62" s="2" t="s">
        <v>305</v>
      </c>
      <c r="V62" s="2" t="s">
        <v>476</v>
      </c>
      <c r="W62" s="2">
        <f t="shared" si="25"/>
        <v>1</v>
      </c>
      <c r="X62" s="8"/>
    </row>
    <row r="63" spans="1:24" x14ac:dyDescent="0.25">
      <c r="A63" s="8"/>
      <c r="B63" s="2" t="s">
        <v>0</v>
      </c>
      <c r="C63" s="2">
        <f>42.31+41.1</f>
        <v>83.41</v>
      </c>
      <c r="D63" s="2">
        <f t="shared" ref="D63:G63" si="26">42.31+41.1</f>
        <v>83.41</v>
      </c>
      <c r="E63" s="2">
        <f t="shared" si="26"/>
        <v>83.41</v>
      </c>
      <c r="F63" s="2">
        <f t="shared" si="26"/>
        <v>83.41</v>
      </c>
      <c r="G63" s="2">
        <f t="shared" si="26"/>
        <v>83.41</v>
      </c>
      <c r="H63" s="2">
        <f>SUM(C63:G63)</f>
        <v>417.04999999999995</v>
      </c>
      <c r="I63" s="2" t="s">
        <v>421</v>
      </c>
      <c r="J63" s="2" t="s">
        <v>426</v>
      </c>
      <c r="K63" s="2">
        <f t="shared" si="24"/>
        <v>1</v>
      </c>
      <c r="L63" s="8"/>
      <c r="M63" s="8"/>
      <c r="N63" s="2" t="s">
        <v>0</v>
      </c>
      <c r="O63" s="2">
        <f>18.03+18.03</f>
        <v>36.06</v>
      </c>
      <c r="P63" s="2">
        <f t="shared" ref="P63:S63" si="27">18.03+18.03</f>
        <v>36.06</v>
      </c>
      <c r="Q63" s="2">
        <f t="shared" si="27"/>
        <v>36.06</v>
      </c>
      <c r="R63" s="2">
        <f t="shared" si="27"/>
        <v>36.06</v>
      </c>
      <c r="S63" s="2">
        <f t="shared" si="27"/>
        <v>36.06</v>
      </c>
      <c r="T63" s="2">
        <f>SUM(O63:S63)</f>
        <v>180.3</v>
      </c>
      <c r="U63" s="2" t="s">
        <v>305</v>
      </c>
      <c r="V63" s="2" t="s">
        <v>477</v>
      </c>
      <c r="W63" s="2">
        <f t="shared" si="25"/>
        <v>1</v>
      </c>
      <c r="X63" s="8"/>
    </row>
    <row r="64" spans="1:24" x14ac:dyDescent="0.25">
      <c r="A64" s="8"/>
      <c r="B64" s="2" t="s">
        <v>11</v>
      </c>
      <c r="C64" s="10">
        <f>(C60-C59+C62-C61)*1440</f>
        <v>119.99999999999989</v>
      </c>
      <c r="D64" s="10">
        <f t="shared" ref="D64:G64" si="28">(D60-D59+D62-D61)*1440</f>
        <v>119.99999999999989</v>
      </c>
      <c r="E64" s="10">
        <f t="shared" si="28"/>
        <v>119.99999999999989</v>
      </c>
      <c r="F64" s="10">
        <f t="shared" si="28"/>
        <v>119.99999999999989</v>
      </c>
      <c r="G64" s="10">
        <f t="shared" si="28"/>
        <v>119.99999999999989</v>
      </c>
      <c r="H64" s="2">
        <f>SUM(C64:G64)</f>
        <v>599.99999999999943</v>
      </c>
      <c r="I64" s="2" t="s">
        <v>422</v>
      </c>
      <c r="J64" s="2" t="s">
        <v>386</v>
      </c>
      <c r="K64" s="2">
        <f t="shared" si="24"/>
        <v>1</v>
      </c>
      <c r="L64" s="8"/>
      <c r="M64" s="8"/>
      <c r="N64" s="2" t="s">
        <v>11</v>
      </c>
      <c r="O64" s="10">
        <f>(O60-O59+O62-O61)*1440</f>
        <v>82.999999999999858</v>
      </c>
      <c r="P64" s="10">
        <f t="shared" ref="P64:S64" si="29">(P60-P59+P62-P61)*1440</f>
        <v>82.999999999999858</v>
      </c>
      <c r="Q64" s="10">
        <f t="shared" si="29"/>
        <v>82.999999999999858</v>
      </c>
      <c r="R64" s="10">
        <f t="shared" si="29"/>
        <v>82.999999999999858</v>
      </c>
      <c r="S64" s="10">
        <f t="shared" si="29"/>
        <v>82.999999999999858</v>
      </c>
      <c r="T64" s="2">
        <f>SUM(O64:S64)</f>
        <v>414.99999999999932</v>
      </c>
      <c r="U64" s="2" t="s">
        <v>305</v>
      </c>
      <c r="V64" s="2" t="s">
        <v>478</v>
      </c>
      <c r="W64" s="2">
        <f t="shared" si="25"/>
        <v>1</v>
      </c>
      <c r="X64" s="8"/>
    </row>
    <row r="65" spans="1:24" x14ac:dyDescent="0.25">
      <c r="A65" s="8"/>
      <c r="B65" s="8"/>
      <c r="C65" s="8"/>
      <c r="D65" s="8"/>
      <c r="E65" s="8"/>
      <c r="F65" s="8"/>
      <c r="G65" s="8"/>
      <c r="H65" s="8"/>
      <c r="I65" s="2" t="s">
        <v>64</v>
      </c>
      <c r="J65" s="2"/>
      <c r="K65" s="2" t="str">
        <f t="shared" si="24"/>
        <v/>
      </c>
      <c r="L65" s="8"/>
      <c r="M65" s="8"/>
      <c r="N65" s="8"/>
      <c r="O65" s="8"/>
      <c r="P65" s="8"/>
      <c r="Q65" s="8"/>
      <c r="R65" s="8"/>
      <c r="S65" s="8"/>
      <c r="T65" s="8"/>
      <c r="U65" s="2" t="s">
        <v>305</v>
      </c>
      <c r="V65" s="2" t="s">
        <v>478</v>
      </c>
      <c r="W65" s="2">
        <f t="shared" si="25"/>
        <v>1</v>
      </c>
      <c r="X65" s="8"/>
    </row>
    <row r="66" spans="1:24" x14ac:dyDescent="0.25">
      <c r="A66" s="8"/>
      <c r="B66" s="8"/>
      <c r="C66" s="8"/>
      <c r="D66" s="8"/>
      <c r="E66" s="8"/>
      <c r="F66" s="8"/>
      <c r="G66" s="8"/>
      <c r="H66" s="8"/>
      <c r="I66" s="2" t="s">
        <v>64</v>
      </c>
      <c r="J66" s="2"/>
      <c r="K66" s="2" t="str">
        <f t="shared" si="24"/>
        <v/>
      </c>
      <c r="L66" s="8"/>
      <c r="M66" s="8"/>
      <c r="N66" s="8"/>
      <c r="O66" s="8"/>
      <c r="P66" s="8"/>
      <c r="Q66" s="8"/>
      <c r="R66" s="8"/>
      <c r="S66" s="8"/>
      <c r="T66" s="8"/>
      <c r="U66" s="2" t="s">
        <v>64</v>
      </c>
      <c r="V66" s="2"/>
      <c r="W66" s="2" t="str">
        <f t="shared" si="25"/>
        <v/>
      </c>
      <c r="X66" s="8"/>
    </row>
    <row r="67" spans="1:24" x14ac:dyDescent="0.25">
      <c r="A67" s="8"/>
      <c r="B67" s="8"/>
      <c r="C67" s="8"/>
      <c r="D67" s="8"/>
      <c r="E67" s="8"/>
      <c r="F67" s="8"/>
      <c r="G67" s="8"/>
      <c r="H67" s="8"/>
      <c r="I67" s="6" t="s">
        <v>10</v>
      </c>
      <c r="J67" s="7"/>
      <c r="K67" s="2">
        <f>SUM(K59:K66)</f>
        <v>6</v>
      </c>
      <c r="L67" s="8"/>
      <c r="M67" s="8"/>
      <c r="N67" s="8"/>
      <c r="O67" s="8"/>
      <c r="P67" s="8"/>
      <c r="Q67" s="8"/>
      <c r="R67" s="8"/>
      <c r="S67" s="8"/>
      <c r="T67" s="8"/>
      <c r="U67" s="50" t="s">
        <v>10</v>
      </c>
      <c r="V67" s="52"/>
      <c r="W67" s="2">
        <f>SUM(W59:W66)</f>
        <v>7</v>
      </c>
      <c r="X67" s="8"/>
    </row>
    <row r="68" spans="1:24" x14ac:dyDescent="0.25">
      <c r="A68" s="8"/>
      <c r="B68" s="8"/>
      <c r="C68" s="8"/>
      <c r="D68" s="8"/>
      <c r="E68" s="78"/>
      <c r="F68" s="78"/>
      <c r="G68" s="78"/>
      <c r="H68" s="78"/>
      <c r="I68" s="8"/>
      <c r="J68" s="8"/>
      <c r="K68" s="8"/>
      <c r="L68" s="8"/>
      <c r="M68" s="8"/>
      <c r="N68" s="8"/>
      <c r="O68" s="8"/>
      <c r="P68" s="8"/>
      <c r="Q68" s="35"/>
      <c r="R68" s="35"/>
      <c r="S68" s="35"/>
      <c r="T68" s="35"/>
      <c r="U68" s="8"/>
      <c r="V68" s="8"/>
      <c r="W68" s="8"/>
      <c r="X68" s="8"/>
    </row>
    <row r="69" spans="1:24" x14ac:dyDescent="0.25">
      <c r="A69" s="8"/>
      <c r="B69" s="2" t="s">
        <v>40</v>
      </c>
      <c r="C69" s="50">
        <v>6</v>
      </c>
      <c r="D69" s="51"/>
      <c r="E69" s="51"/>
      <c r="F69" s="51"/>
      <c r="G69" s="52"/>
      <c r="H69" s="2"/>
      <c r="I69" s="50" t="s">
        <v>16</v>
      </c>
      <c r="J69" s="51"/>
      <c r="K69" s="52"/>
      <c r="L69" s="8"/>
      <c r="M69" s="8"/>
      <c r="N69" s="2" t="s">
        <v>40</v>
      </c>
      <c r="O69" s="49">
        <v>16</v>
      </c>
      <c r="P69" s="49"/>
      <c r="Q69" s="49"/>
      <c r="R69" s="49"/>
      <c r="S69" s="49"/>
      <c r="T69" s="2"/>
      <c r="U69" s="50" t="s">
        <v>16</v>
      </c>
      <c r="V69" s="51"/>
      <c r="W69" s="52"/>
      <c r="X69" s="8"/>
    </row>
    <row r="70" spans="1:24" ht="15.75" x14ac:dyDescent="0.25">
      <c r="A70" s="8"/>
      <c r="B70" s="2" t="s">
        <v>15</v>
      </c>
      <c r="C70" s="4" t="s">
        <v>5</v>
      </c>
      <c r="D70" s="4" t="s">
        <v>6</v>
      </c>
      <c r="E70" s="4" t="s">
        <v>7</v>
      </c>
      <c r="F70" s="4" t="s">
        <v>8</v>
      </c>
      <c r="G70" s="4" t="s">
        <v>9</v>
      </c>
      <c r="H70" s="4" t="s">
        <v>10</v>
      </c>
      <c r="I70" s="4" t="s">
        <v>12</v>
      </c>
      <c r="J70" s="4" t="s">
        <v>13</v>
      </c>
      <c r="K70" s="4" t="s">
        <v>14</v>
      </c>
      <c r="L70" s="8"/>
      <c r="M70" s="8"/>
      <c r="N70" s="2" t="s">
        <v>15</v>
      </c>
      <c r="O70" s="4" t="s">
        <v>5</v>
      </c>
      <c r="P70" s="4" t="s">
        <v>6</v>
      </c>
      <c r="Q70" s="4" t="s">
        <v>7</v>
      </c>
      <c r="R70" s="4" t="s">
        <v>8</v>
      </c>
      <c r="S70" s="4" t="s">
        <v>9</v>
      </c>
      <c r="T70" s="4" t="s">
        <v>10</v>
      </c>
      <c r="U70" s="4" t="s">
        <v>12</v>
      </c>
      <c r="V70" s="4" t="s">
        <v>13</v>
      </c>
      <c r="W70" s="4" t="s">
        <v>14</v>
      </c>
      <c r="X70" s="8"/>
    </row>
    <row r="71" spans="1:24" x14ac:dyDescent="0.25">
      <c r="A71" s="8"/>
      <c r="B71" s="2" t="s">
        <v>1</v>
      </c>
      <c r="C71" s="3">
        <v>0.31666666666666665</v>
      </c>
      <c r="D71" s="3">
        <v>0.31666666666666665</v>
      </c>
      <c r="E71" s="3">
        <v>0.31666666666666665</v>
      </c>
      <c r="F71" s="3">
        <v>0.31666666666666665</v>
      </c>
      <c r="G71" s="3">
        <v>0.31666666666666665</v>
      </c>
      <c r="H71" s="61" t="s">
        <v>520</v>
      </c>
      <c r="I71" s="2" t="s">
        <v>92</v>
      </c>
      <c r="J71" s="2" t="s">
        <v>427</v>
      </c>
      <c r="K71" s="2">
        <f t="shared" ref="K71:K78" si="30">IF(J71&lt;&gt;"",1,"")</f>
        <v>1</v>
      </c>
      <c r="L71" s="8"/>
      <c r="M71" s="8"/>
      <c r="N71" s="2" t="s">
        <v>1</v>
      </c>
      <c r="O71" s="3">
        <v>0.3215277777777778</v>
      </c>
      <c r="P71" s="3">
        <v>0.3215277777777778</v>
      </c>
      <c r="Q71" s="3">
        <v>0.3215277777777778</v>
      </c>
      <c r="R71" s="3">
        <v>0.3215277777777778</v>
      </c>
      <c r="S71" s="3">
        <v>0.3215277777777778</v>
      </c>
      <c r="T71" s="61" t="s">
        <v>520</v>
      </c>
      <c r="U71" s="2" t="s">
        <v>305</v>
      </c>
      <c r="V71" s="2" t="s">
        <v>479</v>
      </c>
      <c r="W71" s="2">
        <f t="shared" ref="W71:W78" si="31">IF(V71&lt;&gt;"",1,"")</f>
        <v>1</v>
      </c>
      <c r="X71" s="8"/>
    </row>
    <row r="72" spans="1:24" x14ac:dyDescent="0.25">
      <c r="A72" s="8"/>
      <c r="B72" s="2" t="s">
        <v>2</v>
      </c>
      <c r="C72" s="3">
        <f>$C$5</f>
        <v>0.35069444444444442</v>
      </c>
      <c r="D72" s="3">
        <f>$D$5</f>
        <v>0.35069444444444442</v>
      </c>
      <c r="E72" s="3">
        <f>$E$5</f>
        <v>0.35069444444444442</v>
      </c>
      <c r="F72" s="3">
        <f>$F$5</f>
        <v>0.35069444444444442</v>
      </c>
      <c r="G72" s="3">
        <f>$G$5</f>
        <v>0.35069444444444442</v>
      </c>
      <c r="H72" s="62"/>
      <c r="I72" s="2" t="s">
        <v>92</v>
      </c>
      <c r="J72" s="2" t="s">
        <v>428</v>
      </c>
      <c r="K72" s="2">
        <f t="shared" si="30"/>
        <v>1</v>
      </c>
      <c r="L72" s="8"/>
      <c r="M72" s="8"/>
      <c r="N72" s="2" t="s">
        <v>2</v>
      </c>
      <c r="O72" s="3">
        <f>$C$5</f>
        <v>0.35069444444444442</v>
      </c>
      <c r="P72" s="3">
        <f>$D$5</f>
        <v>0.35069444444444442</v>
      </c>
      <c r="Q72" s="3">
        <f>$E$5</f>
        <v>0.35069444444444442</v>
      </c>
      <c r="R72" s="3">
        <f>$F$5</f>
        <v>0.35069444444444442</v>
      </c>
      <c r="S72" s="3">
        <f>$G$5</f>
        <v>0.35069444444444442</v>
      </c>
      <c r="T72" s="62"/>
      <c r="U72" s="2" t="s">
        <v>305</v>
      </c>
      <c r="V72" s="2" t="s">
        <v>480</v>
      </c>
      <c r="W72" s="2">
        <f t="shared" si="31"/>
        <v>1</v>
      </c>
      <c r="X72" s="8"/>
    </row>
    <row r="73" spans="1:24" x14ac:dyDescent="0.25">
      <c r="A73" s="8"/>
      <c r="B73" s="2" t="s">
        <v>3</v>
      </c>
      <c r="C73" s="3">
        <f>$C$6</f>
        <v>0.64236111111111116</v>
      </c>
      <c r="D73" s="3">
        <f>$D$6</f>
        <v>0.64236111111111116</v>
      </c>
      <c r="E73" s="3">
        <f>$E$6</f>
        <v>0.64236111111111116</v>
      </c>
      <c r="F73" s="3">
        <f>$F$6</f>
        <v>0.64236111111111116</v>
      </c>
      <c r="G73" s="3">
        <f>$G$6</f>
        <v>0.64236111111111116</v>
      </c>
      <c r="H73" s="62"/>
      <c r="I73" s="2" t="s">
        <v>92</v>
      </c>
      <c r="J73" s="2" t="s">
        <v>428</v>
      </c>
      <c r="K73" s="2">
        <f t="shared" si="30"/>
        <v>1</v>
      </c>
      <c r="L73" s="8"/>
      <c r="M73" s="8"/>
      <c r="N73" s="2" t="s">
        <v>3</v>
      </c>
      <c r="O73" s="3">
        <f>$C$6</f>
        <v>0.64236111111111116</v>
      </c>
      <c r="P73" s="3">
        <f>$D$6</f>
        <v>0.64236111111111116</v>
      </c>
      <c r="Q73" s="3">
        <f>$E$6</f>
        <v>0.64236111111111116</v>
      </c>
      <c r="R73" s="3">
        <f>$F$6</f>
        <v>0.64236111111111116</v>
      </c>
      <c r="S73" s="3">
        <f>$G$6</f>
        <v>0.64236111111111116</v>
      </c>
      <c r="T73" s="62"/>
      <c r="U73" s="2" t="s">
        <v>305</v>
      </c>
      <c r="V73" s="2" t="s">
        <v>457</v>
      </c>
      <c r="W73" s="2">
        <f t="shared" si="31"/>
        <v>1</v>
      </c>
      <c r="X73" s="8"/>
    </row>
    <row r="74" spans="1:24" x14ac:dyDescent="0.25">
      <c r="A74" s="8"/>
      <c r="B74" s="2" t="s">
        <v>4</v>
      </c>
      <c r="C74" s="3">
        <v>0.68055555555555558</v>
      </c>
      <c r="D74" s="3">
        <v>0.68055555555555558</v>
      </c>
      <c r="E74" s="3">
        <v>0.68055555555555558</v>
      </c>
      <c r="F74" s="3">
        <v>0.68055555555555558</v>
      </c>
      <c r="G74" s="3">
        <v>0.68055555555555558</v>
      </c>
      <c r="H74" s="63"/>
      <c r="I74" s="2" t="s">
        <v>58</v>
      </c>
      <c r="J74" s="2" t="s">
        <v>231</v>
      </c>
      <c r="K74" s="2">
        <f t="shared" si="30"/>
        <v>1</v>
      </c>
      <c r="L74" s="8"/>
      <c r="M74" s="8"/>
      <c r="N74" s="2" t="s">
        <v>4</v>
      </c>
      <c r="O74" s="3">
        <v>0.67013888888888884</v>
      </c>
      <c r="P74" s="3">
        <v>0.67013888888888884</v>
      </c>
      <c r="Q74" s="3">
        <v>0.67013888888888884</v>
      </c>
      <c r="R74" s="3">
        <v>0.67013888888888884</v>
      </c>
      <c r="S74" s="3">
        <v>0.67013888888888884</v>
      </c>
      <c r="T74" s="63"/>
      <c r="U74" s="2" t="s">
        <v>305</v>
      </c>
      <c r="V74" s="2" t="s">
        <v>446</v>
      </c>
      <c r="W74" s="2">
        <f t="shared" si="31"/>
        <v>1</v>
      </c>
      <c r="X74" s="8"/>
    </row>
    <row r="75" spans="1:24" x14ac:dyDescent="0.25">
      <c r="A75" s="8"/>
      <c r="B75" s="2" t="s">
        <v>0</v>
      </c>
      <c r="C75" s="2">
        <f>27.15+25.8</f>
        <v>52.95</v>
      </c>
      <c r="D75" s="2">
        <f t="shared" ref="D75:G75" si="32">27.15+25.8</f>
        <v>52.95</v>
      </c>
      <c r="E75" s="2">
        <f t="shared" si="32"/>
        <v>52.95</v>
      </c>
      <c r="F75" s="2">
        <f t="shared" si="32"/>
        <v>52.95</v>
      </c>
      <c r="G75" s="2">
        <f t="shared" si="32"/>
        <v>52.95</v>
      </c>
      <c r="H75" s="2">
        <f>SUM(C75:G75)</f>
        <v>264.75</v>
      </c>
      <c r="I75" s="2" t="s">
        <v>58</v>
      </c>
      <c r="J75" s="2" t="s">
        <v>429</v>
      </c>
      <c r="K75" s="2">
        <f t="shared" si="30"/>
        <v>1</v>
      </c>
      <c r="L75" s="8"/>
      <c r="M75" s="8"/>
      <c r="N75" s="2" t="s">
        <v>0</v>
      </c>
      <c r="O75" s="2">
        <f>17.59+17.57</f>
        <v>35.159999999999997</v>
      </c>
      <c r="P75" s="2">
        <f t="shared" ref="P75:S75" si="33">17.59+17.57</f>
        <v>35.159999999999997</v>
      </c>
      <c r="Q75" s="2">
        <f t="shared" si="33"/>
        <v>35.159999999999997</v>
      </c>
      <c r="R75" s="2">
        <f t="shared" si="33"/>
        <v>35.159999999999997</v>
      </c>
      <c r="S75" s="2">
        <f t="shared" si="33"/>
        <v>35.159999999999997</v>
      </c>
      <c r="T75" s="2">
        <f>SUM(O75:S75)</f>
        <v>175.79999999999998</v>
      </c>
      <c r="U75" s="2" t="s">
        <v>305</v>
      </c>
      <c r="V75" s="2" t="s">
        <v>481</v>
      </c>
      <c r="W75" s="2">
        <f t="shared" si="31"/>
        <v>1</v>
      </c>
      <c r="X75" s="8"/>
    </row>
    <row r="76" spans="1:24" x14ac:dyDescent="0.25">
      <c r="A76" s="8"/>
      <c r="B76" s="2" t="s">
        <v>11</v>
      </c>
      <c r="C76" s="10">
        <f>(C72-C71+C74-C73)*1440</f>
        <v>103.99999999999994</v>
      </c>
      <c r="D76" s="10">
        <f t="shared" ref="D76:G76" si="34">(D72-D71+D74-D73)*1440</f>
        <v>103.99999999999994</v>
      </c>
      <c r="E76" s="10">
        <f t="shared" si="34"/>
        <v>103.99999999999994</v>
      </c>
      <c r="F76" s="10">
        <f t="shared" si="34"/>
        <v>103.99999999999994</v>
      </c>
      <c r="G76" s="10">
        <f t="shared" si="34"/>
        <v>103.99999999999994</v>
      </c>
      <c r="H76" s="2">
        <f>SUM(C76:G76)</f>
        <v>519.99999999999977</v>
      </c>
      <c r="I76" s="2" t="s">
        <v>58</v>
      </c>
      <c r="J76" s="2" t="s">
        <v>178</v>
      </c>
      <c r="K76" s="2">
        <f t="shared" si="30"/>
        <v>1</v>
      </c>
      <c r="L76" s="8"/>
      <c r="M76" s="8"/>
      <c r="N76" s="2" t="s">
        <v>11</v>
      </c>
      <c r="O76" s="10">
        <f>(O72-O71+O74-O73)*1440</f>
        <v>81.999999999999716</v>
      </c>
      <c r="P76" s="10">
        <f t="shared" ref="P76:S76" si="35">(P72-P71+P74-P73)*1440</f>
        <v>81.999999999999716</v>
      </c>
      <c r="Q76" s="10">
        <f t="shared" si="35"/>
        <v>81.999999999999716</v>
      </c>
      <c r="R76" s="10">
        <f t="shared" si="35"/>
        <v>81.999999999999716</v>
      </c>
      <c r="S76" s="10">
        <f t="shared" si="35"/>
        <v>81.999999999999716</v>
      </c>
      <c r="T76" s="2">
        <f>SUM(O76:S76)</f>
        <v>409.99999999999858</v>
      </c>
      <c r="U76" s="2" t="s">
        <v>305</v>
      </c>
      <c r="V76" s="2" t="s">
        <v>482</v>
      </c>
      <c r="W76" s="2">
        <f t="shared" si="31"/>
        <v>1</v>
      </c>
      <c r="X76" s="8"/>
    </row>
    <row r="77" spans="1:24" x14ac:dyDescent="0.25">
      <c r="A77" s="8"/>
      <c r="B77" s="8"/>
      <c r="C77" s="8"/>
      <c r="D77" s="8"/>
      <c r="E77" s="8"/>
      <c r="F77" s="8"/>
      <c r="G77" s="8"/>
      <c r="H77" s="8"/>
      <c r="I77" s="2" t="s">
        <v>58</v>
      </c>
      <c r="J77" s="2" t="s">
        <v>430</v>
      </c>
      <c r="K77" s="2">
        <f t="shared" si="30"/>
        <v>1</v>
      </c>
      <c r="L77" s="8"/>
      <c r="M77" s="8"/>
      <c r="N77" s="8"/>
      <c r="O77" s="8"/>
      <c r="P77" s="8"/>
      <c r="Q77" s="8"/>
      <c r="R77" s="8"/>
      <c r="S77" s="8"/>
      <c r="T77" s="8"/>
      <c r="U77" s="2" t="s">
        <v>305</v>
      </c>
      <c r="V77" s="2" t="s">
        <v>478</v>
      </c>
      <c r="W77" s="2">
        <f t="shared" si="31"/>
        <v>1</v>
      </c>
      <c r="X77" s="8"/>
    </row>
    <row r="78" spans="1:24" x14ac:dyDescent="0.25">
      <c r="A78" s="8"/>
      <c r="B78" s="8"/>
      <c r="C78" s="8"/>
      <c r="D78" s="8"/>
      <c r="E78" s="8"/>
      <c r="F78" s="8"/>
      <c r="G78" s="8"/>
      <c r="H78" s="8"/>
      <c r="I78" s="2"/>
      <c r="J78" s="2"/>
      <c r="K78" s="2" t="str">
        <f t="shared" si="30"/>
        <v/>
      </c>
      <c r="L78" s="8"/>
      <c r="M78" s="8"/>
      <c r="N78" s="8"/>
      <c r="O78" s="8"/>
      <c r="P78" s="8"/>
      <c r="Q78" s="8"/>
      <c r="R78" s="8"/>
      <c r="S78" s="8"/>
      <c r="T78" s="8"/>
      <c r="U78" s="2" t="s">
        <v>64</v>
      </c>
      <c r="V78" s="2"/>
      <c r="W78" s="2" t="str">
        <f t="shared" si="31"/>
        <v/>
      </c>
      <c r="X78" s="8"/>
    </row>
    <row r="79" spans="1:24" x14ac:dyDescent="0.25">
      <c r="A79" s="8"/>
      <c r="B79" s="8"/>
      <c r="C79" s="8"/>
      <c r="D79" s="8"/>
      <c r="E79" s="8"/>
      <c r="F79" s="8"/>
      <c r="G79" s="8"/>
      <c r="H79" s="8"/>
      <c r="I79" s="49" t="s">
        <v>10</v>
      </c>
      <c r="J79" s="49"/>
      <c r="K79" s="2">
        <f>SUM(K71:K78)</f>
        <v>7</v>
      </c>
      <c r="L79" s="8"/>
      <c r="M79" s="8"/>
      <c r="N79" s="8"/>
      <c r="O79" s="8"/>
      <c r="P79" s="8"/>
      <c r="Q79" s="8"/>
      <c r="R79" s="8"/>
      <c r="S79" s="8"/>
      <c r="T79" s="8"/>
      <c r="U79" s="49" t="s">
        <v>10</v>
      </c>
      <c r="V79" s="49"/>
      <c r="W79" s="2">
        <f>SUM(W71:W78)</f>
        <v>7</v>
      </c>
      <c r="X79" s="8"/>
    </row>
    <row r="80" spans="1:24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1:24" x14ac:dyDescent="0.25">
      <c r="A81" s="8"/>
      <c r="B81" s="2" t="s">
        <v>40</v>
      </c>
      <c r="C81" s="50">
        <v>7</v>
      </c>
      <c r="D81" s="51"/>
      <c r="E81" s="51"/>
      <c r="F81" s="51"/>
      <c r="G81" s="52"/>
      <c r="H81" s="2"/>
      <c r="I81" s="50" t="s">
        <v>16</v>
      </c>
      <c r="J81" s="51"/>
      <c r="K81" s="52"/>
      <c r="L81" s="8"/>
      <c r="M81" s="8"/>
      <c r="N81" s="2" t="s">
        <v>40</v>
      </c>
      <c r="O81" s="49">
        <v>17</v>
      </c>
      <c r="P81" s="49"/>
      <c r="Q81" s="49"/>
      <c r="R81" s="49"/>
      <c r="S81" s="49"/>
      <c r="T81" s="2"/>
      <c r="U81" s="50" t="s">
        <v>16</v>
      </c>
      <c r="V81" s="51"/>
      <c r="W81" s="52"/>
      <c r="X81" s="8"/>
    </row>
    <row r="82" spans="1:24" ht="15.75" x14ac:dyDescent="0.25">
      <c r="A82" s="8"/>
      <c r="B82" s="2" t="s">
        <v>15</v>
      </c>
      <c r="C82" s="4" t="s">
        <v>5</v>
      </c>
      <c r="D82" s="4" t="s">
        <v>6</v>
      </c>
      <c r="E82" s="4" t="s">
        <v>7</v>
      </c>
      <c r="F82" s="4" t="s">
        <v>8</v>
      </c>
      <c r="G82" s="4" t="s">
        <v>9</v>
      </c>
      <c r="H82" s="4" t="s">
        <v>10</v>
      </c>
      <c r="I82" s="4" t="s">
        <v>12</v>
      </c>
      <c r="J82" s="4" t="s">
        <v>13</v>
      </c>
      <c r="K82" s="4" t="s">
        <v>14</v>
      </c>
      <c r="L82" s="8"/>
      <c r="M82" s="8"/>
      <c r="N82" s="2" t="s">
        <v>15</v>
      </c>
      <c r="O82" s="4" t="s">
        <v>5</v>
      </c>
      <c r="P82" s="4" t="s">
        <v>6</v>
      </c>
      <c r="Q82" s="4" t="s">
        <v>7</v>
      </c>
      <c r="R82" s="4" t="s">
        <v>8</v>
      </c>
      <c r="S82" s="4" t="s">
        <v>9</v>
      </c>
      <c r="T82" s="4" t="s">
        <v>10</v>
      </c>
      <c r="U82" s="4" t="s">
        <v>12</v>
      </c>
      <c r="V82" s="4" t="s">
        <v>13</v>
      </c>
      <c r="W82" s="4" t="s">
        <v>14</v>
      </c>
      <c r="X82" s="8"/>
    </row>
    <row r="83" spans="1:24" x14ac:dyDescent="0.25">
      <c r="A83" s="8"/>
      <c r="B83" s="2" t="s">
        <v>1</v>
      </c>
      <c r="C83" s="3">
        <v>0.30972222222222223</v>
      </c>
      <c r="D83" s="3">
        <v>0.30972222222222223</v>
      </c>
      <c r="E83" s="3">
        <v>0.30972222222222223</v>
      </c>
      <c r="F83" s="3">
        <v>0.30972222222222223</v>
      </c>
      <c r="G83" s="3">
        <v>0.30972222222222223</v>
      </c>
      <c r="H83" s="61" t="s">
        <v>520</v>
      </c>
      <c r="I83" s="2" t="s">
        <v>86</v>
      </c>
      <c r="J83" s="2" t="s">
        <v>431</v>
      </c>
      <c r="K83" s="2">
        <f t="shared" ref="K83:K90" si="36">IF(J83&lt;&gt;"",1,"")</f>
        <v>1</v>
      </c>
      <c r="L83" s="8"/>
      <c r="M83" s="8"/>
      <c r="N83" s="2" t="s">
        <v>1</v>
      </c>
      <c r="O83" s="3">
        <v>0.31597222222222221</v>
      </c>
      <c r="P83" s="3">
        <v>0.31597222222222221</v>
      </c>
      <c r="Q83" s="3">
        <v>0.31597222222222221</v>
      </c>
      <c r="R83" s="3">
        <v>0.31597222222222221</v>
      </c>
      <c r="S83" s="3">
        <v>0.31597222222222221</v>
      </c>
      <c r="T83" s="61" t="s">
        <v>520</v>
      </c>
      <c r="U83" s="2" t="s">
        <v>87</v>
      </c>
      <c r="V83" s="2" t="s">
        <v>483</v>
      </c>
      <c r="W83" s="2">
        <f t="shared" ref="W83:W90" si="37">IF(V83&lt;&gt;"",1,"")</f>
        <v>1</v>
      </c>
      <c r="X83" s="8"/>
    </row>
    <row r="84" spans="1:24" x14ac:dyDescent="0.25">
      <c r="A84" s="8"/>
      <c r="B84" s="2" t="s">
        <v>2</v>
      </c>
      <c r="C84" s="3">
        <f>$C$5</f>
        <v>0.35069444444444442</v>
      </c>
      <c r="D84" s="3">
        <f>$D$5</f>
        <v>0.35069444444444442</v>
      </c>
      <c r="E84" s="3">
        <f>$E$5</f>
        <v>0.35069444444444442</v>
      </c>
      <c r="F84" s="3">
        <f>$F$5</f>
        <v>0.35069444444444442</v>
      </c>
      <c r="G84" s="3">
        <f>$G$5</f>
        <v>0.35069444444444442</v>
      </c>
      <c r="H84" s="62"/>
      <c r="I84" s="2" t="s">
        <v>87</v>
      </c>
      <c r="J84" s="2" t="s">
        <v>270</v>
      </c>
      <c r="K84" s="2">
        <f t="shared" si="36"/>
        <v>1</v>
      </c>
      <c r="L84" s="8"/>
      <c r="M84" s="8"/>
      <c r="N84" s="2" t="s">
        <v>2</v>
      </c>
      <c r="O84" s="3">
        <f>$C$5</f>
        <v>0.35069444444444442</v>
      </c>
      <c r="P84" s="3">
        <f>$D$5</f>
        <v>0.35069444444444442</v>
      </c>
      <c r="Q84" s="3">
        <f>$E$5</f>
        <v>0.35069444444444442</v>
      </c>
      <c r="R84" s="3">
        <f>$F$5</f>
        <v>0.35069444444444442</v>
      </c>
      <c r="S84" s="3">
        <f>$G$5</f>
        <v>0.35069444444444442</v>
      </c>
      <c r="T84" s="62"/>
      <c r="U84" s="2" t="s">
        <v>87</v>
      </c>
      <c r="V84" s="2" t="s">
        <v>328</v>
      </c>
      <c r="W84" s="2">
        <f t="shared" si="37"/>
        <v>1</v>
      </c>
      <c r="X84" s="8"/>
    </row>
    <row r="85" spans="1:24" x14ac:dyDescent="0.25">
      <c r="A85" s="8"/>
      <c r="B85" s="2" t="s">
        <v>3</v>
      </c>
      <c r="C85" s="3">
        <f>$C$6</f>
        <v>0.64236111111111116</v>
      </c>
      <c r="D85" s="3">
        <f>$D$6</f>
        <v>0.64236111111111116</v>
      </c>
      <c r="E85" s="3">
        <f>$E$6</f>
        <v>0.64236111111111116</v>
      </c>
      <c r="F85" s="3">
        <f>$F$6</f>
        <v>0.64236111111111116</v>
      </c>
      <c r="G85" s="3">
        <f>$G$6</f>
        <v>0.64236111111111116</v>
      </c>
      <c r="H85" s="62"/>
      <c r="I85" s="2" t="s">
        <v>87</v>
      </c>
      <c r="J85" s="2" t="s">
        <v>270</v>
      </c>
      <c r="K85" s="2">
        <f t="shared" si="36"/>
        <v>1</v>
      </c>
      <c r="L85" s="8"/>
      <c r="M85" s="8"/>
      <c r="N85" s="2" t="s">
        <v>3</v>
      </c>
      <c r="O85" s="3">
        <f>$C$6</f>
        <v>0.64236111111111116</v>
      </c>
      <c r="P85" s="3">
        <f>$D$6</f>
        <v>0.64236111111111116</v>
      </c>
      <c r="Q85" s="3">
        <f>$E$6</f>
        <v>0.64236111111111116</v>
      </c>
      <c r="R85" s="3">
        <f>$F$6</f>
        <v>0.64236111111111116</v>
      </c>
      <c r="S85" s="3">
        <f>$G$6</f>
        <v>0.64236111111111116</v>
      </c>
      <c r="T85" s="62"/>
      <c r="U85" s="2" t="s">
        <v>87</v>
      </c>
      <c r="V85" s="2" t="s">
        <v>120</v>
      </c>
      <c r="W85" s="2">
        <f t="shared" si="37"/>
        <v>1</v>
      </c>
      <c r="X85" s="8"/>
    </row>
    <row r="86" spans="1:24" x14ac:dyDescent="0.25">
      <c r="A86" s="8"/>
      <c r="B86" s="2" t="s">
        <v>4</v>
      </c>
      <c r="C86" s="3">
        <v>0.67986111111111114</v>
      </c>
      <c r="D86" s="3">
        <v>0.67986111111111114</v>
      </c>
      <c r="E86" s="3">
        <v>0.67986111111111114</v>
      </c>
      <c r="F86" s="3">
        <v>0.67986111111111114</v>
      </c>
      <c r="G86" s="3">
        <v>0.67986111111111114</v>
      </c>
      <c r="H86" s="63"/>
      <c r="I86" s="2" t="s">
        <v>87</v>
      </c>
      <c r="J86" s="2" t="s">
        <v>270</v>
      </c>
      <c r="K86" s="2">
        <f t="shared" si="36"/>
        <v>1</v>
      </c>
      <c r="L86" s="8"/>
      <c r="M86" s="8"/>
      <c r="N86" s="2" t="s">
        <v>4</v>
      </c>
      <c r="O86" s="3">
        <v>0.67569444444444449</v>
      </c>
      <c r="P86" s="3">
        <v>0.67569444444444449</v>
      </c>
      <c r="Q86" s="3">
        <v>0.67569444444444449</v>
      </c>
      <c r="R86" s="3">
        <v>0.67569444444444449</v>
      </c>
      <c r="S86" s="3">
        <v>0.67569444444444449</v>
      </c>
      <c r="T86" s="63"/>
      <c r="U86" s="2" t="s">
        <v>87</v>
      </c>
      <c r="V86" s="2" t="s">
        <v>484</v>
      </c>
      <c r="W86" s="2">
        <f t="shared" si="37"/>
        <v>1</v>
      </c>
      <c r="X86" s="8"/>
    </row>
    <row r="87" spans="1:24" x14ac:dyDescent="0.25">
      <c r="A87" s="8"/>
      <c r="B87" s="2" t="s">
        <v>0</v>
      </c>
      <c r="C87" s="2">
        <f>29.3+31.93</f>
        <v>61.230000000000004</v>
      </c>
      <c r="D87" s="2">
        <f t="shared" ref="D87:G87" si="38">29.3+31.93</f>
        <v>61.230000000000004</v>
      </c>
      <c r="E87" s="2">
        <f t="shared" si="38"/>
        <v>61.230000000000004</v>
      </c>
      <c r="F87" s="2">
        <f t="shared" si="38"/>
        <v>61.230000000000004</v>
      </c>
      <c r="G87" s="2">
        <f t="shared" si="38"/>
        <v>61.230000000000004</v>
      </c>
      <c r="H87" s="2">
        <f>SUM(C87:G87)</f>
        <v>306.15000000000003</v>
      </c>
      <c r="I87" s="2" t="s">
        <v>87</v>
      </c>
      <c r="J87" s="2" t="s">
        <v>270</v>
      </c>
      <c r="K87" s="2">
        <f t="shared" si="36"/>
        <v>1</v>
      </c>
      <c r="L87" s="8"/>
      <c r="M87" s="8"/>
      <c r="N87" s="2" t="s">
        <v>0</v>
      </c>
      <c r="O87" s="2">
        <f>31+27.2</f>
        <v>58.2</v>
      </c>
      <c r="P87" s="2">
        <f t="shared" ref="P87:S87" si="39">31+27.2</f>
        <v>58.2</v>
      </c>
      <c r="Q87" s="2">
        <f t="shared" si="39"/>
        <v>58.2</v>
      </c>
      <c r="R87" s="2">
        <f t="shared" si="39"/>
        <v>58.2</v>
      </c>
      <c r="S87" s="2">
        <f t="shared" si="39"/>
        <v>58.2</v>
      </c>
      <c r="T87" s="2">
        <f>SUM(O87:S87)</f>
        <v>291</v>
      </c>
      <c r="U87" s="2" t="s">
        <v>87</v>
      </c>
      <c r="V87" s="2" t="s">
        <v>485</v>
      </c>
      <c r="W87" s="2">
        <f t="shared" si="37"/>
        <v>1</v>
      </c>
      <c r="X87" s="8"/>
    </row>
    <row r="88" spans="1:24" x14ac:dyDescent="0.25">
      <c r="A88" s="8"/>
      <c r="B88" s="2" t="s">
        <v>11</v>
      </c>
      <c r="C88" s="10">
        <f>(C84-C83+C86-C85)*1440</f>
        <v>112.99999999999991</v>
      </c>
      <c r="D88" s="10">
        <f t="shared" ref="D88:G88" si="40">(D84-D83+D86-D85)*1440</f>
        <v>112.99999999999991</v>
      </c>
      <c r="E88" s="10">
        <f t="shared" si="40"/>
        <v>112.99999999999991</v>
      </c>
      <c r="F88" s="10">
        <f t="shared" si="40"/>
        <v>112.99999999999991</v>
      </c>
      <c r="G88" s="10">
        <f t="shared" si="40"/>
        <v>112.99999999999991</v>
      </c>
      <c r="H88" s="2">
        <f>SUM(C88:G88)</f>
        <v>564.99999999999955</v>
      </c>
      <c r="I88" s="2" t="s">
        <v>87</v>
      </c>
      <c r="J88" s="2" t="s">
        <v>432</v>
      </c>
      <c r="K88" s="2">
        <f t="shared" si="36"/>
        <v>1</v>
      </c>
      <c r="L88" s="8"/>
      <c r="M88" s="8"/>
      <c r="N88" s="2" t="s">
        <v>11</v>
      </c>
      <c r="O88" s="10">
        <f>(O84-O83+O86-O85)*1440</f>
        <v>97.999999999999972</v>
      </c>
      <c r="P88" s="10">
        <f t="shared" ref="P88:S88" si="41">(P84-P83+P86-P85)*1440</f>
        <v>97.999999999999972</v>
      </c>
      <c r="Q88" s="10">
        <f t="shared" si="41"/>
        <v>97.999999999999972</v>
      </c>
      <c r="R88" s="10">
        <f t="shared" si="41"/>
        <v>97.999999999999972</v>
      </c>
      <c r="S88" s="10">
        <f t="shared" si="41"/>
        <v>97.999999999999972</v>
      </c>
      <c r="T88" s="2">
        <f>SUM(O88:S88)</f>
        <v>489.99999999999989</v>
      </c>
      <c r="U88" s="2" t="s">
        <v>87</v>
      </c>
      <c r="V88" s="2" t="s">
        <v>486</v>
      </c>
      <c r="W88" s="2">
        <f t="shared" si="37"/>
        <v>1</v>
      </c>
      <c r="X88" s="8"/>
    </row>
    <row r="89" spans="1:24" x14ac:dyDescent="0.25">
      <c r="A89" s="8"/>
      <c r="B89" s="8"/>
      <c r="C89" s="8"/>
      <c r="D89" s="8"/>
      <c r="E89" s="8"/>
      <c r="F89" s="8"/>
      <c r="G89" s="8"/>
      <c r="H89" s="8"/>
      <c r="I89" s="2" t="s">
        <v>87</v>
      </c>
      <c r="J89" s="2" t="s">
        <v>432</v>
      </c>
      <c r="K89" s="2">
        <f t="shared" si="36"/>
        <v>1</v>
      </c>
      <c r="L89" s="8"/>
      <c r="M89" s="8"/>
      <c r="N89" s="8"/>
      <c r="O89" s="8"/>
      <c r="P89" s="8"/>
      <c r="Q89" s="8"/>
      <c r="R89" s="8"/>
      <c r="S89" s="8"/>
      <c r="T89" s="8"/>
      <c r="U89" s="2" t="s">
        <v>87</v>
      </c>
      <c r="V89" s="2" t="s">
        <v>487</v>
      </c>
      <c r="W89" s="2">
        <f t="shared" si="37"/>
        <v>1</v>
      </c>
      <c r="X89" s="8"/>
    </row>
    <row r="90" spans="1:24" x14ac:dyDescent="0.25">
      <c r="A90" s="8"/>
      <c r="B90" s="8"/>
      <c r="C90" s="8"/>
      <c r="D90" s="8"/>
      <c r="E90" s="8"/>
      <c r="F90" s="8"/>
      <c r="G90" s="8"/>
      <c r="H90" s="8"/>
      <c r="I90" s="2" t="s">
        <v>87</v>
      </c>
      <c r="J90" s="2" t="s">
        <v>266</v>
      </c>
      <c r="K90" s="2">
        <f t="shared" si="36"/>
        <v>1</v>
      </c>
      <c r="L90" s="8"/>
      <c r="M90" s="8"/>
      <c r="N90" s="8"/>
      <c r="O90" s="8"/>
      <c r="P90" s="8"/>
      <c r="Q90" s="8"/>
      <c r="R90" s="8"/>
      <c r="S90" s="8"/>
      <c r="T90" s="8"/>
      <c r="U90" s="2" t="s">
        <v>64</v>
      </c>
      <c r="V90" s="2"/>
      <c r="W90" s="2" t="str">
        <f t="shared" si="37"/>
        <v/>
      </c>
      <c r="X90" s="8"/>
    </row>
    <row r="91" spans="1:24" x14ac:dyDescent="0.25">
      <c r="A91" s="8"/>
      <c r="B91" s="8"/>
      <c r="C91" s="8"/>
      <c r="D91" s="8"/>
      <c r="E91" s="8"/>
      <c r="F91" s="8"/>
      <c r="G91" s="8"/>
      <c r="H91" s="8"/>
      <c r="I91" s="49" t="s">
        <v>10</v>
      </c>
      <c r="J91" s="49"/>
      <c r="K91" s="2">
        <f>SUM(K83:K90)</f>
        <v>8</v>
      </c>
      <c r="L91" s="8"/>
      <c r="M91" s="8"/>
      <c r="N91" s="8"/>
      <c r="O91" s="8"/>
      <c r="P91" s="8"/>
      <c r="Q91" s="8"/>
      <c r="R91" s="8"/>
      <c r="S91" s="8"/>
      <c r="T91" s="8"/>
      <c r="U91" s="49" t="s">
        <v>10</v>
      </c>
      <c r="V91" s="49"/>
      <c r="W91" s="2">
        <f>SUM(W83:W90)</f>
        <v>7</v>
      </c>
      <c r="X91" s="8"/>
    </row>
    <row r="92" spans="1:24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spans="1:24" x14ac:dyDescent="0.25">
      <c r="A93" s="8"/>
      <c r="B93" s="2" t="s">
        <v>40</v>
      </c>
      <c r="C93" s="50">
        <v>8</v>
      </c>
      <c r="D93" s="51"/>
      <c r="E93" s="51"/>
      <c r="F93" s="51"/>
      <c r="G93" s="52"/>
      <c r="H93" s="2"/>
      <c r="I93" s="50" t="s">
        <v>16</v>
      </c>
      <c r="J93" s="51"/>
      <c r="K93" s="52"/>
      <c r="L93" s="8"/>
      <c r="M93" s="8"/>
      <c r="N93" s="2" t="s">
        <v>40</v>
      </c>
      <c r="O93" s="49">
        <v>18</v>
      </c>
      <c r="P93" s="49"/>
      <c r="Q93" s="49"/>
      <c r="R93" s="49"/>
      <c r="S93" s="49"/>
      <c r="T93" s="2"/>
      <c r="U93" s="50" t="s">
        <v>16</v>
      </c>
      <c r="V93" s="51"/>
      <c r="W93" s="52"/>
      <c r="X93" s="8"/>
    </row>
    <row r="94" spans="1:24" ht="15.75" x14ac:dyDescent="0.25">
      <c r="A94" s="8"/>
      <c r="B94" s="2" t="s">
        <v>15</v>
      </c>
      <c r="C94" s="4" t="s">
        <v>5</v>
      </c>
      <c r="D94" s="4" t="s">
        <v>6</v>
      </c>
      <c r="E94" s="4" t="s">
        <v>7</v>
      </c>
      <c r="F94" s="4" t="s">
        <v>8</v>
      </c>
      <c r="G94" s="4" t="s">
        <v>9</v>
      </c>
      <c r="H94" s="4" t="s">
        <v>10</v>
      </c>
      <c r="I94" s="4" t="s">
        <v>12</v>
      </c>
      <c r="J94" s="4" t="s">
        <v>13</v>
      </c>
      <c r="K94" s="4" t="s">
        <v>14</v>
      </c>
      <c r="L94" s="8"/>
      <c r="M94" s="8"/>
      <c r="N94" s="2" t="s">
        <v>15</v>
      </c>
      <c r="O94" s="4" t="s">
        <v>5</v>
      </c>
      <c r="P94" s="4" t="s">
        <v>6</v>
      </c>
      <c r="Q94" s="4" t="s">
        <v>7</v>
      </c>
      <c r="R94" s="4" t="s">
        <v>8</v>
      </c>
      <c r="S94" s="4" t="s">
        <v>9</v>
      </c>
      <c r="T94" s="4" t="s">
        <v>10</v>
      </c>
      <c r="U94" s="4" t="s">
        <v>12</v>
      </c>
      <c r="V94" s="4" t="s">
        <v>13</v>
      </c>
      <c r="W94" s="4" t="s">
        <v>14</v>
      </c>
      <c r="X94" s="8"/>
    </row>
    <row r="95" spans="1:24" x14ac:dyDescent="0.25">
      <c r="A95" s="8"/>
      <c r="B95" s="2" t="s">
        <v>1</v>
      </c>
      <c r="C95" s="3">
        <v>0.30625000000000002</v>
      </c>
      <c r="D95" s="3">
        <v>0.30625000000000002</v>
      </c>
      <c r="E95" s="3">
        <v>0.30625000000000002</v>
      </c>
      <c r="F95" s="3">
        <v>0.30625000000000002</v>
      </c>
      <c r="G95" s="3">
        <v>0.30625000000000002</v>
      </c>
      <c r="H95" s="61" t="s">
        <v>520</v>
      </c>
      <c r="I95" s="2" t="s">
        <v>58</v>
      </c>
      <c r="J95" s="2" t="s">
        <v>441</v>
      </c>
      <c r="K95" s="2">
        <f t="shared" ref="K95:K102" si="42">IF(J95&lt;&gt;"",1,"")</f>
        <v>1</v>
      </c>
      <c r="L95" s="8"/>
      <c r="M95" s="8"/>
      <c r="N95" s="2" t="s">
        <v>1</v>
      </c>
      <c r="O95" s="3">
        <v>0.32430555555555557</v>
      </c>
      <c r="P95" s="3">
        <v>0.32430555555555557</v>
      </c>
      <c r="Q95" s="3">
        <v>0.32430555555555557</v>
      </c>
      <c r="R95" s="3">
        <v>0.32430555555555557</v>
      </c>
      <c r="S95" s="3">
        <v>0.32430555555555557</v>
      </c>
      <c r="T95" s="61" t="s">
        <v>520</v>
      </c>
      <c r="U95" s="2" t="s">
        <v>438</v>
      </c>
      <c r="V95" s="2" t="s">
        <v>105</v>
      </c>
      <c r="W95" s="2">
        <f t="shared" ref="W95:W102" si="43">IF(V95&lt;&gt;"",1,"")</f>
        <v>1</v>
      </c>
      <c r="X95" s="8"/>
    </row>
    <row r="96" spans="1:24" x14ac:dyDescent="0.25">
      <c r="A96" s="8"/>
      <c r="B96" s="2" t="s">
        <v>2</v>
      </c>
      <c r="C96" s="3">
        <f>$C$5</f>
        <v>0.35069444444444442</v>
      </c>
      <c r="D96" s="3">
        <f>$D$5</f>
        <v>0.35069444444444442</v>
      </c>
      <c r="E96" s="3">
        <f>$E$5</f>
        <v>0.35069444444444442</v>
      </c>
      <c r="F96" s="3">
        <f>$F$5</f>
        <v>0.35069444444444442</v>
      </c>
      <c r="G96" s="3">
        <f>$G$5</f>
        <v>0.35069444444444442</v>
      </c>
      <c r="H96" s="62"/>
      <c r="I96" s="2" t="s">
        <v>58</v>
      </c>
      <c r="J96" s="2" t="s">
        <v>442</v>
      </c>
      <c r="K96" s="2">
        <f t="shared" si="42"/>
        <v>1</v>
      </c>
      <c r="L96" s="8"/>
      <c r="M96" s="8"/>
      <c r="N96" s="2" t="s">
        <v>2</v>
      </c>
      <c r="O96" s="3">
        <f>$C$5</f>
        <v>0.35069444444444442</v>
      </c>
      <c r="P96" s="3">
        <f>$D$5</f>
        <v>0.35069444444444442</v>
      </c>
      <c r="Q96" s="3">
        <f>$E$5</f>
        <v>0.35069444444444442</v>
      </c>
      <c r="R96" s="3">
        <f>$F$5</f>
        <v>0.35069444444444442</v>
      </c>
      <c r="S96" s="3">
        <f>$G$5</f>
        <v>0.35069444444444442</v>
      </c>
      <c r="T96" s="62"/>
      <c r="U96" s="2" t="s">
        <v>438</v>
      </c>
      <c r="V96" s="2" t="s">
        <v>489</v>
      </c>
      <c r="W96" s="2">
        <f t="shared" si="43"/>
        <v>1</v>
      </c>
      <c r="X96" s="8"/>
    </row>
    <row r="97" spans="1:24" x14ac:dyDescent="0.25">
      <c r="A97" s="8"/>
      <c r="B97" s="2" t="s">
        <v>3</v>
      </c>
      <c r="C97" s="3">
        <f>$C$6</f>
        <v>0.64236111111111116</v>
      </c>
      <c r="D97" s="3">
        <f>$D$6</f>
        <v>0.64236111111111116</v>
      </c>
      <c r="E97" s="3">
        <f>$E$6</f>
        <v>0.64236111111111116</v>
      </c>
      <c r="F97" s="3">
        <f>$F$6</f>
        <v>0.64236111111111116</v>
      </c>
      <c r="G97" s="3">
        <f>$G$6</f>
        <v>0.64236111111111116</v>
      </c>
      <c r="H97" s="62"/>
      <c r="I97" s="2" t="s">
        <v>157</v>
      </c>
      <c r="J97" s="2" t="s">
        <v>443</v>
      </c>
      <c r="K97" s="2">
        <f t="shared" si="42"/>
        <v>1</v>
      </c>
      <c r="L97" s="8"/>
      <c r="M97" s="8"/>
      <c r="N97" s="2" t="s">
        <v>3</v>
      </c>
      <c r="O97" s="3">
        <f>$C$6</f>
        <v>0.64236111111111116</v>
      </c>
      <c r="P97" s="3">
        <f>$D$6</f>
        <v>0.64236111111111116</v>
      </c>
      <c r="Q97" s="3">
        <f>$E$6</f>
        <v>0.64236111111111116</v>
      </c>
      <c r="R97" s="3">
        <f>$F$6</f>
        <v>0.64236111111111116</v>
      </c>
      <c r="S97" s="3">
        <f>$G$6</f>
        <v>0.64236111111111116</v>
      </c>
      <c r="T97" s="62"/>
      <c r="U97" s="2" t="s">
        <v>488</v>
      </c>
      <c r="V97" s="2" t="s">
        <v>490</v>
      </c>
      <c r="W97" s="2">
        <f t="shared" si="43"/>
        <v>1</v>
      </c>
      <c r="X97" s="8"/>
    </row>
    <row r="98" spans="1:24" x14ac:dyDescent="0.25">
      <c r="A98" s="8"/>
      <c r="B98" s="2" t="s">
        <v>4</v>
      </c>
      <c r="C98" s="3">
        <v>0.68263888888888891</v>
      </c>
      <c r="D98" s="3">
        <v>0.68263888888888891</v>
      </c>
      <c r="E98" s="3">
        <v>0.68263888888888891</v>
      </c>
      <c r="F98" s="3">
        <v>0.68263888888888891</v>
      </c>
      <c r="G98" s="3">
        <v>0.68263888888888891</v>
      </c>
      <c r="H98" s="63"/>
      <c r="I98" s="2" t="s">
        <v>109</v>
      </c>
      <c r="J98" s="2" t="s">
        <v>444</v>
      </c>
      <c r="K98" s="2">
        <f t="shared" si="42"/>
        <v>1</v>
      </c>
      <c r="L98" s="8"/>
      <c r="M98" s="8"/>
      <c r="N98" s="2" t="s">
        <v>4</v>
      </c>
      <c r="O98" s="3">
        <v>0.67083333333333328</v>
      </c>
      <c r="P98" s="3">
        <v>0.67083333333333328</v>
      </c>
      <c r="Q98" s="3">
        <v>0.67083333333333328</v>
      </c>
      <c r="R98" s="3">
        <v>0.67083333333333328</v>
      </c>
      <c r="S98" s="3">
        <v>0.67083333333333328</v>
      </c>
      <c r="T98" s="63"/>
      <c r="U98" s="2" t="s">
        <v>488</v>
      </c>
      <c r="V98" s="2" t="s">
        <v>491</v>
      </c>
      <c r="W98" s="2">
        <f t="shared" si="43"/>
        <v>1</v>
      </c>
      <c r="X98" s="8"/>
    </row>
    <row r="99" spans="1:24" x14ac:dyDescent="0.25">
      <c r="A99" s="8"/>
      <c r="B99" s="2" t="s">
        <v>0</v>
      </c>
      <c r="C99" s="21">
        <f>29.8+29.5</f>
        <v>59.3</v>
      </c>
      <c r="D99" s="21">
        <f t="shared" ref="D99:G99" si="44">29.8+29.5</f>
        <v>59.3</v>
      </c>
      <c r="E99" s="21">
        <f t="shared" si="44"/>
        <v>59.3</v>
      </c>
      <c r="F99" s="21">
        <f t="shared" si="44"/>
        <v>59.3</v>
      </c>
      <c r="G99" s="21">
        <f t="shared" si="44"/>
        <v>59.3</v>
      </c>
      <c r="H99" s="2">
        <f>SUM(C99:G99)</f>
        <v>296.5</v>
      </c>
      <c r="I99" s="2" t="s">
        <v>109</v>
      </c>
      <c r="J99" s="2" t="s">
        <v>445</v>
      </c>
      <c r="K99" s="2">
        <f t="shared" si="42"/>
        <v>1</v>
      </c>
      <c r="L99" s="8"/>
      <c r="M99" s="8"/>
      <c r="N99" s="2" t="s">
        <v>0</v>
      </c>
      <c r="O99" s="2">
        <f>20.73+23.13</f>
        <v>43.86</v>
      </c>
      <c r="P99" s="2">
        <f t="shared" ref="P99:S99" si="45">20.73+23.13</f>
        <v>43.86</v>
      </c>
      <c r="Q99" s="2">
        <f t="shared" si="45"/>
        <v>43.86</v>
      </c>
      <c r="R99" s="2">
        <f t="shared" si="45"/>
        <v>43.86</v>
      </c>
      <c r="S99" s="2">
        <f t="shared" si="45"/>
        <v>43.86</v>
      </c>
      <c r="T99" s="2">
        <f>SUM(O99:S99)</f>
        <v>219.3</v>
      </c>
      <c r="U99" s="2" t="s">
        <v>488</v>
      </c>
      <c r="V99" s="2" t="s">
        <v>492</v>
      </c>
      <c r="W99" s="2">
        <f t="shared" si="43"/>
        <v>1</v>
      </c>
      <c r="X99" s="8"/>
    </row>
    <row r="100" spans="1:24" x14ac:dyDescent="0.25">
      <c r="A100" s="8"/>
      <c r="B100" s="2" t="s">
        <v>11</v>
      </c>
      <c r="C100" s="10">
        <f>(C96-C95+C98-C97)*1440</f>
        <v>121.99999999999989</v>
      </c>
      <c r="D100" s="10">
        <f t="shared" ref="D100:G100" si="46">(D96-D95+D98-D97)*1440</f>
        <v>121.99999999999989</v>
      </c>
      <c r="E100" s="10">
        <f t="shared" si="46"/>
        <v>121.99999999999989</v>
      </c>
      <c r="F100" s="10">
        <f t="shared" si="46"/>
        <v>121.99999999999989</v>
      </c>
      <c r="G100" s="10">
        <f t="shared" si="46"/>
        <v>121.99999999999989</v>
      </c>
      <c r="H100" s="2">
        <f>SUM(C100:G100)</f>
        <v>609.99999999999943</v>
      </c>
      <c r="I100" s="2" t="s">
        <v>109</v>
      </c>
      <c r="J100" s="2" t="s">
        <v>73</v>
      </c>
      <c r="K100" s="2">
        <f t="shared" si="42"/>
        <v>1</v>
      </c>
      <c r="L100" s="8"/>
      <c r="M100" s="8"/>
      <c r="N100" s="2" t="s">
        <v>11</v>
      </c>
      <c r="O100" s="10">
        <f>(O96-O95+O98-O97)*1440</f>
        <v>78.999999999999886</v>
      </c>
      <c r="P100" s="10">
        <f t="shared" ref="P100:S100" si="47">(P96-P95+P98-P97)*1440</f>
        <v>78.999999999999886</v>
      </c>
      <c r="Q100" s="10">
        <f t="shared" si="47"/>
        <v>78.999999999999886</v>
      </c>
      <c r="R100" s="10">
        <f t="shared" si="47"/>
        <v>78.999999999999886</v>
      </c>
      <c r="S100" s="10">
        <f t="shared" si="47"/>
        <v>78.999999999999886</v>
      </c>
      <c r="T100" s="2">
        <f>SUM(O100:S100)</f>
        <v>394.99999999999943</v>
      </c>
      <c r="U100" s="2" t="s">
        <v>488</v>
      </c>
      <c r="V100" s="2" t="s">
        <v>492</v>
      </c>
      <c r="W100" s="2">
        <f t="shared" si="43"/>
        <v>1</v>
      </c>
      <c r="X100" s="8"/>
    </row>
    <row r="101" spans="1:24" x14ac:dyDescent="0.25">
      <c r="A101" s="8"/>
      <c r="B101" s="8"/>
      <c r="C101" s="8"/>
      <c r="D101" s="8"/>
      <c r="E101" s="8"/>
      <c r="F101" s="8"/>
      <c r="G101" s="8"/>
      <c r="H101" s="8"/>
      <c r="I101" s="2" t="s">
        <v>440</v>
      </c>
      <c r="J101" s="2" t="s">
        <v>446</v>
      </c>
      <c r="K101" s="2">
        <f t="shared" si="42"/>
        <v>1</v>
      </c>
      <c r="L101" s="8"/>
      <c r="M101" s="8"/>
      <c r="N101" s="8"/>
      <c r="O101" s="8"/>
      <c r="P101" s="8"/>
      <c r="Q101" s="8"/>
      <c r="R101" s="8"/>
      <c r="S101" s="8"/>
      <c r="T101" s="8"/>
      <c r="U101" s="2" t="s">
        <v>303</v>
      </c>
      <c r="V101" s="2" t="s">
        <v>493</v>
      </c>
      <c r="W101" s="2">
        <f t="shared" si="43"/>
        <v>1</v>
      </c>
      <c r="X101" s="8"/>
    </row>
    <row r="102" spans="1:24" x14ac:dyDescent="0.25">
      <c r="A102" s="8"/>
      <c r="B102" s="8"/>
      <c r="C102" s="8"/>
      <c r="D102" s="8"/>
      <c r="E102" s="8"/>
      <c r="F102" s="8"/>
      <c r="G102" s="8"/>
      <c r="H102" s="8"/>
      <c r="I102" s="2" t="s">
        <v>64</v>
      </c>
      <c r="J102" s="2"/>
      <c r="K102" s="2" t="str">
        <f t="shared" si="42"/>
        <v/>
      </c>
      <c r="L102" s="8"/>
      <c r="M102" s="8"/>
      <c r="N102" s="8"/>
      <c r="O102" s="8"/>
      <c r="P102" s="8"/>
      <c r="Q102" s="8"/>
      <c r="R102" s="8"/>
      <c r="S102" s="8"/>
      <c r="T102" s="8"/>
      <c r="U102" s="2" t="s">
        <v>64</v>
      </c>
      <c r="V102" s="2"/>
      <c r="W102" s="2" t="str">
        <f t="shared" si="43"/>
        <v/>
      </c>
      <c r="X102" s="8"/>
    </row>
    <row r="103" spans="1:24" x14ac:dyDescent="0.25">
      <c r="A103" s="8"/>
      <c r="B103" s="8"/>
      <c r="C103" s="8"/>
      <c r="D103" s="8"/>
      <c r="E103" s="8"/>
      <c r="F103" s="8"/>
      <c r="G103" s="8"/>
      <c r="H103" s="8"/>
      <c r="I103" s="49" t="s">
        <v>10</v>
      </c>
      <c r="J103" s="49"/>
      <c r="K103" s="2">
        <f>SUM(K95:K102)</f>
        <v>7</v>
      </c>
      <c r="L103" s="8"/>
      <c r="M103" s="8"/>
      <c r="N103" s="8"/>
      <c r="O103" s="8"/>
      <c r="P103" s="8"/>
      <c r="Q103" s="8"/>
      <c r="R103" s="8"/>
      <c r="S103" s="8"/>
      <c r="T103" s="8"/>
      <c r="U103" s="49" t="s">
        <v>10</v>
      </c>
      <c r="V103" s="49"/>
      <c r="W103" s="2">
        <f>SUM(W95:W102)</f>
        <v>7</v>
      </c>
      <c r="X103" s="8"/>
    </row>
    <row r="104" spans="1:24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spans="1:24" x14ac:dyDescent="0.25">
      <c r="A105" s="8"/>
      <c r="B105" s="2" t="s">
        <v>40</v>
      </c>
      <c r="C105" s="50">
        <v>9</v>
      </c>
      <c r="D105" s="51"/>
      <c r="E105" s="51"/>
      <c r="F105" s="51"/>
      <c r="G105" s="52"/>
      <c r="H105" s="2"/>
      <c r="I105" s="50" t="s">
        <v>16</v>
      </c>
      <c r="J105" s="51"/>
      <c r="K105" s="52"/>
      <c r="L105" s="8"/>
      <c r="M105" s="8"/>
      <c r="N105" s="2" t="s">
        <v>40</v>
      </c>
      <c r="O105" s="49">
        <v>19</v>
      </c>
      <c r="P105" s="49"/>
      <c r="Q105" s="49"/>
      <c r="R105" s="49"/>
      <c r="S105" s="49"/>
      <c r="T105" s="2"/>
      <c r="U105" s="50" t="s">
        <v>16</v>
      </c>
      <c r="V105" s="51"/>
      <c r="W105" s="52"/>
      <c r="X105" s="8"/>
    </row>
    <row r="106" spans="1:24" ht="15.75" x14ac:dyDescent="0.25">
      <c r="A106" s="8"/>
      <c r="B106" s="2" t="s">
        <v>15</v>
      </c>
      <c r="C106" s="4" t="s">
        <v>5</v>
      </c>
      <c r="D106" s="4" t="s">
        <v>6</v>
      </c>
      <c r="E106" s="4" t="s">
        <v>7</v>
      </c>
      <c r="F106" s="4" t="s">
        <v>8</v>
      </c>
      <c r="G106" s="4" t="s">
        <v>9</v>
      </c>
      <c r="H106" s="4" t="s">
        <v>10</v>
      </c>
      <c r="I106" s="4" t="s">
        <v>12</v>
      </c>
      <c r="J106" s="4" t="s">
        <v>13</v>
      </c>
      <c r="K106" s="4" t="s">
        <v>14</v>
      </c>
      <c r="L106" s="8"/>
      <c r="M106" s="8"/>
      <c r="N106" s="2" t="s">
        <v>15</v>
      </c>
      <c r="O106" s="4" t="s">
        <v>5</v>
      </c>
      <c r="P106" s="4" t="s">
        <v>6</v>
      </c>
      <c r="Q106" s="4" t="s">
        <v>7</v>
      </c>
      <c r="R106" s="4" t="s">
        <v>8</v>
      </c>
      <c r="S106" s="4" t="s">
        <v>9</v>
      </c>
      <c r="T106" s="4" t="s">
        <v>10</v>
      </c>
      <c r="U106" s="4" t="s">
        <v>12</v>
      </c>
      <c r="V106" s="4" t="s">
        <v>13</v>
      </c>
      <c r="W106" s="4" t="s">
        <v>14</v>
      </c>
      <c r="X106" s="8"/>
    </row>
    <row r="107" spans="1:24" x14ac:dyDescent="0.25">
      <c r="A107" s="8"/>
      <c r="B107" s="2" t="s">
        <v>1</v>
      </c>
      <c r="C107" s="3">
        <v>0.31458333333333333</v>
      </c>
      <c r="D107" s="3">
        <v>0.31458333333333333</v>
      </c>
      <c r="E107" s="3">
        <v>0.31458333333333333</v>
      </c>
      <c r="F107" s="3">
        <v>0.31458333333333333</v>
      </c>
      <c r="G107" s="3">
        <v>0.31458333333333333</v>
      </c>
      <c r="H107" s="61" t="s">
        <v>520</v>
      </c>
      <c r="I107" s="2" t="s">
        <v>447</v>
      </c>
      <c r="J107" s="2" t="s">
        <v>450</v>
      </c>
      <c r="K107" s="2">
        <f t="shared" ref="K107" si="48">IF(J107&lt;&gt;"",1,"")</f>
        <v>1</v>
      </c>
      <c r="L107" s="8"/>
      <c r="M107" s="8"/>
      <c r="N107" s="2" t="s">
        <v>1</v>
      </c>
      <c r="O107" s="3">
        <v>0.31319444444444444</v>
      </c>
      <c r="P107" s="3">
        <v>0.31319444444444444</v>
      </c>
      <c r="Q107" s="3">
        <v>0.31319444444444444</v>
      </c>
      <c r="R107" s="3">
        <v>0.31319444444444444</v>
      </c>
      <c r="S107" s="3">
        <v>0.31319444444444444</v>
      </c>
      <c r="T107" s="61" t="s">
        <v>520</v>
      </c>
      <c r="U107" s="2" t="s">
        <v>101</v>
      </c>
      <c r="V107" s="2" t="s">
        <v>495</v>
      </c>
      <c r="W107" s="2">
        <f t="shared" ref="W107:W114" si="49">IF(V107&lt;&gt;"",1,"")</f>
        <v>1</v>
      </c>
      <c r="X107" s="8"/>
    </row>
    <row r="108" spans="1:24" x14ac:dyDescent="0.25">
      <c r="A108" s="8"/>
      <c r="B108" s="2" t="s">
        <v>2</v>
      </c>
      <c r="C108" s="3">
        <f>$C$5</f>
        <v>0.35069444444444442</v>
      </c>
      <c r="D108" s="3">
        <f>$D$5</f>
        <v>0.35069444444444442</v>
      </c>
      <c r="E108" s="3">
        <f>$E$5</f>
        <v>0.35069444444444442</v>
      </c>
      <c r="F108" s="3">
        <f>$F$5</f>
        <v>0.35069444444444442</v>
      </c>
      <c r="G108" s="3">
        <f>$G$5</f>
        <v>0.35069444444444442</v>
      </c>
      <c r="H108" s="62"/>
      <c r="I108" s="2" t="s">
        <v>447</v>
      </c>
      <c r="J108" s="2" t="s">
        <v>451</v>
      </c>
      <c r="K108" s="2">
        <f t="shared" ref="K108:K114" si="50">IF(J108&lt;&gt;"",1,"")</f>
        <v>1</v>
      </c>
      <c r="L108" s="8"/>
      <c r="M108" s="8"/>
      <c r="N108" s="2" t="s">
        <v>2</v>
      </c>
      <c r="O108" s="3">
        <f>$C$5</f>
        <v>0.35069444444444442</v>
      </c>
      <c r="P108" s="3">
        <f>$D$5</f>
        <v>0.35069444444444442</v>
      </c>
      <c r="Q108" s="3">
        <f>$E$5</f>
        <v>0.35069444444444442</v>
      </c>
      <c r="R108" s="3">
        <f>$F$5</f>
        <v>0.35069444444444442</v>
      </c>
      <c r="S108" s="3">
        <f>$G$5</f>
        <v>0.35069444444444442</v>
      </c>
      <c r="T108" s="62"/>
      <c r="U108" s="2" t="s">
        <v>101</v>
      </c>
      <c r="V108" s="2" t="s">
        <v>386</v>
      </c>
      <c r="W108" s="2">
        <f t="shared" si="49"/>
        <v>1</v>
      </c>
      <c r="X108" s="8"/>
    </row>
    <row r="109" spans="1:24" x14ac:dyDescent="0.25">
      <c r="A109" s="8"/>
      <c r="B109" s="2" t="s">
        <v>3</v>
      </c>
      <c r="C109" s="3">
        <f>$C$6</f>
        <v>0.64236111111111116</v>
      </c>
      <c r="D109" s="3">
        <f>$D$6</f>
        <v>0.64236111111111116</v>
      </c>
      <c r="E109" s="3">
        <f>$E$6</f>
        <v>0.64236111111111116</v>
      </c>
      <c r="F109" s="3">
        <f>$F$6</f>
        <v>0.64236111111111116</v>
      </c>
      <c r="G109" s="3">
        <f>$G$6</f>
        <v>0.64236111111111116</v>
      </c>
      <c r="H109" s="62"/>
      <c r="I109" s="2" t="s">
        <v>447</v>
      </c>
      <c r="J109" s="2" t="s">
        <v>170</v>
      </c>
      <c r="K109" s="2">
        <f t="shared" si="50"/>
        <v>1</v>
      </c>
      <c r="L109" s="8"/>
      <c r="M109" s="8"/>
      <c r="N109" s="2" t="s">
        <v>3</v>
      </c>
      <c r="O109" s="3">
        <f>$C$6</f>
        <v>0.64236111111111116</v>
      </c>
      <c r="P109" s="3">
        <f>$D$6</f>
        <v>0.64236111111111116</v>
      </c>
      <c r="Q109" s="3">
        <f>$E$6</f>
        <v>0.64236111111111116</v>
      </c>
      <c r="R109" s="3">
        <f>$F$6</f>
        <v>0.64236111111111116</v>
      </c>
      <c r="S109" s="3">
        <f>$G$6</f>
        <v>0.64236111111111116</v>
      </c>
      <c r="T109" s="62"/>
      <c r="U109" s="2" t="s">
        <v>101</v>
      </c>
      <c r="V109" s="2" t="s">
        <v>494</v>
      </c>
      <c r="W109" s="2">
        <f t="shared" si="49"/>
        <v>1</v>
      </c>
      <c r="X109" s="8"/>
    </row>
    <row r="110" spans="1:24" x14ac:dyDescent="0.25">
      <c r="A110" s="8"/>
      <c r="B110" s="2" t="s">
        <v>4</v>
      </c>
      <c r="C110" s="3">
        <v>0.67847222222222225</v>
      </c>
      <c r="D110" s="3">
        <v>0.67847222222222225</v>
      </c>
      <c r="E110" s="3">
        <v>0.67847222222222225</v>
      </c>
      <c r="F110" s="3">
        <v>0.67847222222222225</v>
      </c>
      <c r="G110" s="3">
        <v>0.67847222222222225</v>
      </c>
      <c r="H110" s="63"/>
      <c r="I110" s="2" t="s">
        <v>448</v>
      </c>
      <c r="J110" s="2" t="s">
        <v>452</v>
      </c>
      <c r="K110" s="2">
        <f t="shared" si="50"/>
        <v>1</v>
      </c>
      <c r="L110" s="8"/>
      <c r="M110" s="8"/>
      <c r="N110" s="2" t="s">
        <v>4</v>
      </c>
      <c r="O110" s="3">
        <v>0.67986111111111114</v>
      </c>
      <c r="P110" s="3">
        <v>0.67986111111111114</v>
      </c>
      <c r="Q110" s="3">
        <v>0.67986111111111114</v>
      </c>
      <c r="R110" s="3">
        <v>0.67986111111111114</v>
      </c>
      <c r="S110" s="3">
        <v>0.67986111111111114</v>
      </c>
      <c r="T110" s="63"/>
      <c r="U110" s="2" t="s">
        <v>101</v>
      </c>
      <c r="V110" s="2" t="s">
        <v>496</v>
      </c>
      <c r="W110" s="2">
        <f t="shared" si="49"/>
        <v>1</v>
      </c>
      <c r="X110" s="8"/>
    </row>
    <row r="111" spans="1:24" x14ac:dyDescent="0.25">
      <c r="A111" s="8"/>
      <c r="B111" s="2" t="s">
        <v>0</v>
      </c>
      <c r="C111" s="2">
        <f>30.69+26.19</f>
        <v>56.88</v>
      </c>
      <c r="D111" s="2">
        <f t="shared" ref="D111:G111" si="51">30.69+26.19</f>
        <v>56.88</v>
      </c>
      <c r="E111" s="2">
        <f t="shared" si="51"/>
        <v>56.88</v>
      </c>
      <c r="F111" s="2">
        <f t="shared" si="51"/>
        <v>56.88</v>
      </c>
      <c r="G111" s="2">
        <f t="shared" si="51"/>
        <v>56.88</v>
      </c>
      <c r="H111" s="2">
        <f>SUM(C111:G111)</f>
        <v>284.40000000000003</v>
      </c>
      <c r="I111" s="2" t="s">
        <v>448</v>
      </c>
      <c r="J111" s="2" t="s">
        <v>453</v>
      </c>
      <c r="K111" s="2">
        <f t="shared" si="50"/>
        <v>1</v>
      </c>
      <c r="L111" s="8"/>
      <c r="M111" s="8"/>
      <c r="N111" s="2" t="s">
        <v>0</v>
      </c>
      <c r="O111" s="2">
        <f>25.42+24.52</f>
        <v>49.94</v>
      </c>
      <c r="P111" s="2">
        <f t="shared" ref="P111:S111" si="52">25.42+24.52</f>
        <v>49.94</v>
      </c>
      <c r="Q111" s="2">
        <f t="shared" si="52"/>
        <v>49.94</v>
      </c>
      <c r="R111" s="2">
        <f t="shared" si="52"/>
        <v>49.94</v>
      </c>
      <c r="S111" s="2">
        <f t="shared" si="52"/>
        <v>49.94</v>
      </c>
      <c r="T111" s="2">
        <f>SUM(O111:S111)</f>
        <v>249.7</v>
      </c>
      <c r="U111" s="2" t="s">
        <v>394</v>
      </c>
      <c r="V111" s="2" t="s">
        <v>497</v>
      </c>
      <c r="W111" s="2">
        <f t="shared" si="49"/>
        <v>1</v>
      </c>
      <c r="X111" s="8"/>
    </row>
    <row r="112" spans="1:24" x14ac:dyDescent="0.25">
      <c r="A112" s="8"/>
      <c r="B112" s="2" t="s">
        <v>11</v>
      </c>
      <c r="C112" s="10">
        <f>(C108-C107+C110-C109)*1440</f>
        <v>103.99999999999994</v>
      </c>
      <c r="D112" s="10">
        <f t="shared" ref="D112:G112" si="53">(D108-D107+D110-D109)*1440</f>
        <v>103.99999999999994</v>
      </c>
      <c r="E112" s="10">
        <f t="shared" si="53"/>
        <v>103.99999999999994</v>
      </c>
      <c r="F112" s="10">
        <f t="shared" si="53"/>
        <v>103.99999999999994</v>
      </c>
      <c r="G112" s="10">
        <f t="shared" si="53"/>
        <v>103.99999999999994</v>
      </c>
      <c r="H112" s="2">
        <f>SUM(C112:G112)</f>
        <v>519.99999999999977</v>
      </c>
      <c r="I112" s="2" t="s">
        <v>449</v>
      </c>
      <c r="J112" s="2" t="s">
        <v>454</v>
      </c>
      <c r="K112" s="2">
        <f t="shared" si="50"/>
        <v>1</v>
      </c>
      <c r="L112" s="8"/>
      <c r="M112" s="8"/>
      <c r="N112" s="2" t="s">
        <v>11</v>
      </c>
      <c r="O112" s="10">
        <f>(O108-O107+O110-O109)*1440</f>
        <v>107.99999999999994</v>
      </c>
      <c r="P112" s="10">
        <f t="shared" ref="P112:S112" si="54">(P108-P107+P110-P109)*1440</f>
        <v>107.99999999999994</v>
      </c>
      <c r="Q112" s="10">
        <f t="shared" si="54"/>
        <v>107.99999999999994</v>
      </c>
      <c r="R112" s="10">
        <f t="shared" si="54"/>
        <v>107.99999999999994</v>
      </c>
      <c r="S112" s="10">
        <f t="shared" si="54"/>
        <v>107.99999999999994</v>
      </c>
      <c r="T112" s="2">
        <f>SUM(O112:S112)</f>
        <v>539.99999999999977</v>
      </c>
      <c r="U112" s="2" t="s">
        <v>394</v>
      </c>
      <c r="V112" s="2" t="s">
        <v>498</v>
      </c>
      <c r="W112" s="2">
        <f t="shared" si="49"/>
        <v>1</v>
      </c>
      <c r="X112" s="8"/>
    </row>
    <row r="113" spans="1:24" x14ac:dyDescent="0.25">
      <c r="A113" s="8"/>
      <c r="B113" s="8"/>
      <c r="C113" s="8"/>
      <c r="D113" s="8"/>
      <c r="E113" s="8"/>
      <c r="F113" s="8"/>
      <c r="G113" s="8"/>
      <c r="H113" s="8"/>
      <c r="I113" s="2" t="s">
        <v>449</v>
      </c>
      <c r="J113" s="2" t="s">
        <v>455</v>
      </c>
      <c r="K113" s="2">
        <f t="shared" si="50"/>
        <v>1</v>
      </c>
      <c r="L113" s="8"/>
      <c r="M113" s="8"/>
      <c r="N113" s="8"/>
      <c r="O113" s="8"/>
      <c r="P113" s="8"/>
      <c r="Q113" s="8"/>
      <c r="R113" s="8"/>
      <c r="S113" s="8"/>
      <c r="T113" s="8"/>
      <c r="U113" s="2" t="s">
        <v>394</v>
      </c>
      <c r="V113" s="2" t="s">
        <v>498</v>
      </c>
      <c r="W113" s="2">
        <f t="shared" si="49"/>
        <v>1</v>
      </c>
      <c r="X113" s="8"/>
    </row>
    <row r="114" spans="1:24" x14ac:dyDescent="0.25">
      <c r="A114" s="8"/>
      <c r="B114" s="8"/>
      <c r="C114" s="8"/>
      <c r="D114" s="8"/>
      <c r="E114" s="8"/>
      <c r="F114" s="8"/>
      <c r="G114" s="8"/>
      <c r="H114" s="8"/>
      <c r="I114" s="2" t="s">
        <v>64</v>
      </c>
      <c r="J114" s="2"/>
      <c r="K114" s="2" t="str">
        <f t="shared" si="50"/>
        <v/>
      </c>
      <c r="L114" s="8"/>
      <c r="M114" s="8"/>
      <c r="N114" s="8"/>
      <c r="O114" s="8"/>
      <c r="P114" s="8"/>
      <c r="Q114" s="8"/>
      <c r="R114" s="8"/>
      <c r="S114" s="8"/>
      <c r="T114" s="8"/>
      <c r="U114" s="2" t="s">
        <v>64</v>
      </c>
      <c r="V114" s="2"/>
      <c r="W114" s="2" t="str">
        <f t="shared" si="49"/>
        <v/>
      </c>
      <c r="X114" s="8"/>
    </row>
    <row r="115" spans="1:24" x14ac:dyDescent="0.25">
      <c r="A115" s="8"/>
      <c r="B115" s="8"/>
      <c r="C115" s="8"/>
      <c r="D115" s="8"/>
      <c r="E115" s="8"/>
      <c r="F115" s="8"/>
      <c r="G115" s="8"/>
      <c r="H115" s="8"/>
      <c r="I115" s="6" t="s">
        <v>10</v>
      </c>
      <c r="J115" s="7"/>
      <c r="K115" s="2">
        <f>SUM(K107:K114)</f>
        <v>7</v>
      </c>
      <c r="L115" s="8"/>
      <c r="M115" s="8"/>
      <c r="N115" s="8"/>
      <c r="O115" s="8"/>
      <c r="P115" s="8"/>
      <c r="Q115" s="8"/>
      <c r="R115" s="8"/>
      <c r="S115" s="8"/>
      <c r="T115" s="8"/>
      <c r="U115" s="6" t="s">
        <v>10</v>
      </c>
      <c r="V115" s="7"/>
      <c r="W115" s="2">
        <f>SUM(W107:W114)</f>
        <v>7</v>
      </c>
      <c r="X115" s="8"/>
    </row>
    <row r="116" spans="1:24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spans="1:24" x14ac:dyDescent="0.25">
      <c r="A117" s="8"/>
      <c r="B117" s="2" t="s">
        <v>40</v>
      </c>
      <c r="C117" s="50">
        <v>10</v>
      </c>
      <c r="D117" s="51"/>
      <c r="E117" s="51"/>
      <c r="F117" s="51"/>
      <c r="G117" s="52"/>
      <c r="H117" s="2"/>
      <c r="I117" s="50" t="s">
        <v>16</v>
      </c>
      <c r="J117" s="51"/>
      <c r="K117" s="52"/>
      <c r="L117" s="8"/>
      <c r="M117" s="8"/>
      <c r="N117" s="2" t="s">
        <v>40</v>
      </c>
      <c r="O117" s="49">
        <v>20</v>
      </c>
      <c r="P117" s="49"/>
      <c r="Q117" s="49"/>
      <c r="R117" s="49"/>
      <c r="S117" s="49"/>
      <c r="T117" s="2"/>
      <c r="U117" s="50" t="s">
        <v>16</v>
      </c>
      <c r="V117" s="51"/>
      <c r="W117" s="52"/>
      <c r="X117" s="8"/>
    </row>
    <row r="118" spans="1:24" ht="15.75" x14ac:dyDescent="0.25">
      <c r="A118" s="8"/>
      <c r="B118" s="2" t="s">
        <v>15</v>
      </c>
      <c r="C118" s="4" t="s">
        <v>5</v>
      </c>
      <c r="D118" s="4" t="s">
        <v>6</v>
      </c>
      <c r="E118" s="4" t="s">
        <v>7</v>
      </c>
      <c r="F118" s="4" t="s">
        <v>8</v>
      </c>
      <c r="G118" s="4" t="s">
        <v>9</v>
      </c>
      <c r="H118" s="4" t="s">
        <v>10</v>
      </c>
      <c r="I118" s="4" t="s">
        <v>12</v>
      </c>
      <c r="J118" s="4" t="s">
        <v>13</v>
      </c>
      <c r="K118" s="4" t="s">
        <v>14</v>
      </c>
      <c r="L118" s="8"/>
      <c r="M118" s="8"/>
      <c r="N118" s="2" t="s">
        <v>15</v>
      </c>
      <c r="O118" s="4" t="s">
        <v>5</v>
      </c>
      <c r="P118" s="4" t="s">
        <v>6</v>
      </c>
      <c r="Q118" s="4" t="s">
        <v>7</v>
      </c>
      <c r="R118" s="4" t="s">
        <v>8</v>
      </c>
      <c r="S118" s="4" t="s">
        <v>9</v>
      </c>
      <c r="T118" s="4" t="s">
        <v>10</v>
      </c>
      <c r="U118" s="4" t="s">
        <v>12</v>
      </c>
      <c r="V118" s="4" t="s">
        <v>13</v>
      </c>
      <c r="W118" s="4" t="s">
        <v>14</v>
      </c>
      <c r="X118" s="8"/>
    </row>
    <row r="119" spans="1:24" x14ac:dyDescent="0.25">
      <c r="A119" s="8"/>
      <c r="B119" s="2" t="s">
        <v>1</v>
      </c>
      <c r="C119" s="3">
        <v>0.30833333333333335</v>
      </c>
      <c r="D119" s="3">
        <v>0.30833333333333335</v>
      </c>
      <c r="E119" s="3">
        <v>0.30833333333333335</v>
      </c>
      <c r="F119" s="3">
        <v>0.30833333333333335</v>
      </c>
      <c r="G119" s="3">
        <v>0.30833333333333335</v>
      </c>
      <c r="H119" s="61" t="s">
        <v>520</v>
      </c>
      <c r="I119" s="2" t="s">
        <v>447</v>
      </c>
      <c r="J119" s="2" t="s">
        <v>62</v>
      </c>
      <c r="K119" s="2">
        <f t="shared" ref="K119:K126" si="55">IF(J119&lt;&gt;"",1,"")</f>
        <v>1</v>
      </c>
      <c r="L119" s="8"/>
      <c r="M119" s="8"/>
      <c r="N119" s="2" t="s">
        <v>1</v>
      </c>
      <c r="O119" s="3">
        <v>0.32013888888888886</v>
      </c>
      <c r="P119" s="3">
        <v>0.32013888888888886</v>
      </c>
      <c r="Q119" s="3">
        <v>0.32013888888888886</v>
      </c>
      <c r="R119" s="3">
        <v>0.32013888888888886</v>
      </c>
      <c r="S119" s="3">
        <v>0.32013888888888886</v>
      </c>
      <c r="T119" s="61" t="s">
        <v>520</v>
      </c>
      <c r="U119" s="2" t="s">
        <v>438</v>
      </c>
      <c r="V119" s="2" t="s">
        <v>500</v>
      </c>
      <c r="W119" s="2">
        <f t="shared" ref="W119:W126" si="56">IF(V119&lt;&gt;"",1,"")</f>
        <v>1</v>
      </c>
      <c r="X119" s="8"/>
    </row>
    <row r="120" spans="1:24" x14ac:dyDescent="0.25">
      <c r="A120" s="8"/>
      <c r="B120" s="2" t="s">
        <v>2</v>
      </c>
      <c r="C120" s="3">
        <f>$C$5</f>
        <v>0.35069444444444442</v>
      </c>
      <c r="D120" s="3">
        <f>$D$5</f>
        <v>0.35069444444444442</v>
      </c>
      <c r="E120" s="3">
        <f>$E$5</f>
        <v>0.35069444444444442</v>
      </c>
      <c r="F120" s="3">
        <f>$F$5</f>
        <v>0.35069444444444442</v>
      </c>
      <c r="G120" s="3">
        <f>$G$5</f>
        <v>0.35069444444444442</v>
      </c>
      <c r="H120" s="62"/>
      <c r="I120" s="2" t="s">
        <v>101</v>
      </c>
      <c r="J120" s="2" t="s">
        <v>456</v>
      </c>
      <c r="K120" s="2">
        <f t="shared" si="55"/>
        <v>1</v>
      </c>
      <c r="L120" s="8"/>
      <c r="M120" s="8"/>
      <c r="N120" s="2" t="s">
        <v>2</v>
      </c>
      <c r="O120" s="3">
        <f>$C$5</f>
        <v>0.35069444444444442</v>
      </c>
      <c r="P120" s="3">
        <f>$D$5</f>
        <v>0.35069444444444442</v>
      </c>
      <c r="Q120" s="3">
        <f>$E$5</f>
        <v>0.35069444444444442</v>
      </c>
      <c r="R120" s="3">
        <f>$F$5</f>
        <v>0.35069444444444442</v>
      </c>
      <c r="S120" s="3">
        <f>$G$5</f>
        <v>0.35069444444444442</v>
      </c>
      <c r="T120" s="62"/>
      <c r="U120" s="2" t="s">
        <v>438</v>
      </c>
      <c r="V120" s="2" t="s">
        <v>501</v>
      </c>
      <c r="W120" s="2">
        <f t="shared" si="56"/>
        <v>1</v>
      </c>
      <c r="X120" s="8"/>
    </row>
    <row r="121" spans="1:24" x14ac:dyDescent="0.25">
      <c r="A121" s="8"/>
      <c r="B121" s="2" t="s">
        <v>3</v>
      </c>
      <c r="C121" s="3">
        <f>$C$6</f>
        <v>0.64236111111111116</v>
      </c>
      <c r="D121" s="3">
        <f>$D$6</f>
        <v>0.64236111111111116</v>
      </c>
      <c r="E121" s="3">
        <f>$E$6</f>
        <v>0.64236111111111116</v>
      </c>
      <c r="F121" s="3">
        <f>$F$6</f>
        <v>0.64236111111111116</v>
      </c>
      <c r="G121" s="3">
        <f>$G$6</f>
        <v>0.64236111111111116</v>
      </c>
      <c r="H121" s="62"/>
      <c r="I121" s="2" t="s">
        <v>101</v>
      </c>
      <c r="J121" s="2" t="s">
        <v>120</v>
      </c>
      <c r="K121" s="2">
        <f t="shared" si="55"/>
        <v>1</v>
      </c>
      <c r="L121" s="8"/>
      <c r="M121" s="8"/>
      <c r="N121" s="2" t="s">
        <v>3</v>
      </c>
      <c r="O121" s="3">
        <f>$C$6</f>
        <v>0.64236111111111116</v>
      </c>
      <c r="P121" s="3">
        <f>$D$6</f>
        <v>0.64236111111111116</v>
      </c>
      <c r="Q121" s="3">
        <f>$E$6</f>
        <v>0.64236111111111116</v>
      </c>
      <c r="R121" s="3">
        <f>$F$6</f>
        <v>0.64236111111111116</v>
      </c>
      <c r="S121" s="3">
        <f>$G$6</f>
        <v>0.64236111111111116</v>
      </c>
      <c r="T121" s="62"/>
      <c r="U121" s="2" t="s">
        <v>438</v>
      </c>
      <c r="V121" s="2" t="s">
        <v>502</v>
      </c>
      <c r="W121" s="2">
        <f t="shared" si="56"/>
        <v>1</v>
      </c>
      <c r="X121" s="8"/>
    </row>
    <row r="122" spans="1:24" x14ac:dyDescent="0.25">
      <c r="A122" s="8"/>
      <c r="B122" s="2" t="s">
        <v>4</v>
      </c>
      <c r="C122" s="3">
        <v>0.68541666666666667</v>
      </c>
      <c r="D122" s="3">
        <v>0.68541666666666667</v>
      </c>
      <c r="E122" s="3">
        <v>0.68541666666666667</v>
      </c>
      <c r="F122" s="3">
        <v>0.68541666666666667</v>
      </c>
      <c r="G122" s="3">
        <v>0.68541666666666667</v>
      </c>
      <c r="H122" s="63"/>
      <c r="I122" s="2" t="s">
        <v>101</v>
      </c>
      <c r="J122" s="2" t="s">
        <v>457</v>
      </c>
      <c r="K122" s="2">
        <f t="shared" si="55"/>
        <v>1</v>
      </c>
      <c r="L122" s="8"/>
      <c r="M122" s="8"/>
      <c r="N122" s="2" t="s">
        <v>4</v>
      </c>
      <c r="O122" s="3">
        <v>0.67222222222222228</v>
      </c>
      <c r="P122" s="3">
        <v>0.67222222222222228</v>
      </c>
      <c r="Q122" s="3">
        <v>0.67222222222222228</v>
      </c>
      <c r="R122" s="3">
        <v>0.67222222222222228</v>
      </c>
      <c r="S122" s="3">
        <v>0.67222222222222228</v>
      </c>
      <c r="T122" s="63"/>
      <c r="U122" s="2" t="s">
        <v>438</v>
      </c>
      <c r="V122" s="2" t="s">
        <v>120</v>
      </c>
      <c r="W122" s="2">
        <f t="shared" si="56"/>
        <v>1</v>
      </c>
      <c r="X122" s="8"/>
    </row>
    <row r="123" spans="1:24" x14ac:dyDescent="0.25">
      <c r="A123" s="8"/>
      <c r="B123" s="2" t="s">
        <v>0</v>
      </c>
      <c r="C123" s="2">
        <f>29.21+31.02</f>
        <v>60.230000000000004</v>
      </c>
      <c r="D123" s="2">
        <f t="shared" ref="D123:G123" si="57">29.21+31.02</f>
        <v>60.230000000000004</v>
      </c>
      <c r="E123" s="2">
        <f t="shared" si="57"/>
        <v>60.230000000000004</v>
      </c>
      <c r="F123" s="2">
        <f t="shared" si="57"/>
        <v>60.230000000000004</v>
      </c>
      <c r="G123" s="2">
        <f t="shared" si="57"/>
        <v>60.230000000000004</v>
      </c>
      <c r="H123" s="2">
        <f>SUM(C123:G123)</f>
        <v>301.15000000000003</v>
      </c>
      <c r="I123" s="2" t="s">
        <v>101</v>
      </c>
      <c r="J123" s="2" t="s">
        <v>458</v>
      </c>
      <c r="K123" s="2">
        <f t="shared" si="55"/>
        <v>1</v>
      </c>
      <c r="L123" s="8"/>
      <c r="M123" s="8"/>
      <c r="N123" s="2" t="s">
        <v>0</v>
      </c>
      <c r="O123" s="2">
        <f>20.15+20.45</f>
        <v>40.599999999999994</v>
      </c>
      <c r="P123" s="2">
        <f t="shared" ref="P123:S123" si="58">20.15+20.45</f>
        <v>40.599999999999994</v>
      </c>
      <c r="Q123" s="2">
        <f t="shared" si="58"/>
        <v>40.599999999999994</v>
      </c>
      <c r="R123" s="2">
        <f t="shared" si="58"/>
        <v>40.599999999999994</v>
      </c>
      <c r="S123" s="2">
        <f t="shared" si="58"/>
        <v>40.599999999999994</v>
      </c>
      <c r="T123" s="2">
        <f>SUM(O123:S123)</f>
        <v>202.99999999999997</v>
      </c>
      <c r="U123" s="2" t="s">
        <v>472</v>
      </c>
      <c r="V123" s="2" t="s">
        <v>451</v>
      </c>
      <c r="W123" s="2">
        <f t="shared" si="56"/>
        <v>1</v>
      </c>
      <c r="X123" s="8"/>
    </row>
    <row r="124" spans="1:24" x14ac:dyDescent="0.25">
      <c r="A124" s="8"/>
      <c r="B124" s="2" t="s">
        <v>11</v>
      </c>
      <c r="C124" s="10">
        <f>(C120-C119+C122-C121)*1440</f>
        <v>122.99999999999989</v>
      </c>
      <c r="D124" s="10">
        <f t="shared" ref="D124:G124" si="59">(D120-D119+D122-D121)*1440</f>
        <v>122.99999999999989</v>
      </c>
      <c r="E124" s="10">
        <f t="shared" si="59"/>
        <v>122.99999999999989</v>
      </c>
      <c r="F124" s="10">
        <f t="shared" si="59"/>
        <v>122.99999999999989</v>
      </c>
      <c r="G124" s="10">
        <f t="shared" si="59"/>
        <v>122.99999999999989</v>
      </c>
      <c r="H124" s="2">
        <f>SUM(C124:G124)</f>
        <v>614.99999999999943</v>
      </c>
      <c r="I124" s="2" t="s">
        <v>101</v>
      </c>
      <c r="J124" s="2" t="s">
        <v>459</v>
      </c>
      <c r="K124" s="2">
        <f t="shared" si="55"/>
        <v>1</v>
      </c>
      <c r="L124" s="8"/>
      <c r="M124" s="8"/>
      <c r="N124" s="2" t="s">
        <v>11</v>
      </c>
      <c r="O124" s="10">
        <f>(O120-O119+O122-O121)*1440</f>
        <v>87.000000000000014</v>
      </c>
      <c r="P124" s="10">
        <f t="shared" ref="P124:S124" si="60">(P120-P119+P122-P121)*1440</f>
        <v>87.000000000000014</v>
      </c>
      <c r="Q124" s="10">
        <f t="shared" si="60"/>
        <v>87.000000000000014</v>
      </c>
      <c r="R124" s="10">
        <f t="shared" si="60"/>
        <v>87.000000000000014</v>
      </c>
      <c r="S124" s="10">
        <f t="shared" si="60"/>
        <v>87.000000000000014</v>
      </c>
      <c r="T124" s="2">
        <f>SUM(O124:S124)</f>
        <v>435.00000000000006</v>
      </c>
      <c r="U124" s="2" t="s">
        <v>499</v>
      </c>
      <c r="V124" s="2" t="s">
        <v>503</v>
      </c>
      <c r="W124" s="2">
        <f t="shared" si="56"/>
        <v>1</v>
      </c>
      <c r="X124" s="8"/>
    </row>
    <row r="125" spans="1:24" x14ac:dyDescent="0.25">
      <c r="A125" s="8"/>
      <c r="B125" s="8"/>
      <c r="C125" s="8"/>
      <c r="D125" s="8"/>
      <c r="E125" s="8"/>
      <c r="F125" s="8"/>
      <c r="G125" s="8"/>
      <c r="H125" s="8"/>
      <c r="I125" s="2" t="s">
        <v>439</v>
      </c>
      <c r="J125" s="2" t="s">
        <v>460</v>
      </c>
      <c r="K125" s="2">
        <f t="shared" si="55"/>
        <v>1</v>
      </c>
      <c r="L125" s="8"/>
      <c r="M125" s="8"/>
      <c r="N125" s="8"/>
      <c r="O125" s="8"/>
      <c r="P125" s="8"/>
      <c r="Q125" s="8"/>
      <c r="R125" s="8"/>
      <c r="S125" s="8"/>
      <c r="T125" s="8"/>
      <c r="U125" s="2" t="s">
        <v>499</v>
      </c>
      <c r="V125" s="2" t="s">
        <v>503</v>
      </c>
      <c r="W125" s="2">
        <f t="shared" si="56"/>
        <v>1</v>
      </c>
      <c r="X125" s="8"/>
    </row>
    <row r="126" spans="1:24" x14ac:dyDescent="0.25">
      <c r="A126" s="8"/>
      <c r="B126" s="8"/>
      <c r="C126" s="8"/>
      <c r="D126" s="8"/>
      <c r="E126" s="8"/>
      <c r="F126" s="8"/>
      <c r="G126" s="8"/>
      <c r="H126" s="8"/>
      <c r="I126" s="2" t="s">
        <v>64</v>
      </c>
      <c r="J126" s="2"/>
      <c r="K126" s="2" t="str">
        <f t="shared" si="55"/>
        <v/>
      </c>
      <c r="L126" s="8"/>
      <c r="M126" s="8"/>
      <c r="N126" s="8"/>
      <c r="O126" s="8"/>
      <c r="P126" s="8"/>
      <c r="Q126" s="8"/>
      <c r="R126" s="8"/>
      <c r="S126" s="8"/>
      <c r="T126" s="8"/>
      <c r="U126" s="2" t="s">
        <v>64</v>
      </c>
      <c r="V126" s="2"/>
      <c r="W126" s="2" t="str">
        <f t="shared" si="56"/>
        <v/>
      </c>
      <c r="X126" s="8"/>
    </row>
    <row r="127" spans="1:24" x14ac:dyDescent="0.25">
      <c r="A127" s="8"/>
      <c r="B127" s="8"/>
      <c r="C127" s="8"/>
      <c r="D127" s="8"/>
      <c r="E127" s="8"/>
      <c r="F127" s="8"/>
      <c r="G127" s="8"/>
      <c r="H127" s="8"/>
      <c r="I127" s="6" t="s">
        <v>10</v>
      </c>
      <c r="J127" s="7"/>
      <c r="K127" s="2">
        <f>SUM(K119:K126)</f>
        <v>7</v>
      </c>
      <c r="L127" s="8"/>
      <c r="M127" s="8"/>
      <c r="N127" s="8"/>
      <c r="O127" s="8"/>
      <c r="P127" s="8"/>
      <c r="Q127" s="8"/>
      <c r="R127" s="8"/>
      <c r="S127" s="8"/>
      <c r="T127" s="8"/>
      <c r="U127" s="6" t="s">
        <v>10</v>
      </c>
      <c r="V127" s="7"/>
      <c r="W127" s="2">
        <f>SUM(W119:W126)</f>
        <v>7</v>
      </c>
      <c r="X127" s="8"/>
    </row>
    <row r="128" spans="1:24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31" spans="2:2" x14ac:dyDescent="0.25">
      <c r="B131" t="s">
        <v>537</v>
      </c>
    </row>
  </sheetData>
  <sheetProtection algorithmName="SHA-512" hashValue="tGSWaI3qEpQMIXUrPYpexm0nqwzrK4LRniy/eY7lp6KHXjdyd05TBkNZhiGsy/tRvlBEnHPDKhROxh2lV4iOQQ==" saltValue="rpl59KkFJq0MEzOnC07A4Q==" spinCount="100000" sheet="1" objects="1" scenarios="1"/>
  <mergeCells count="81">
    <mergeCell ref="U79:V79"/>
    <mergeCell ref="T71:T74"/>
    <mergeCell ref="U69:W69"/>
    <mergeCell ref="O69:S69"/>
    <mergeCell ref="Q68:T68"/>
    <mergeCell ref="U93:W93"/>
    <mergeCell ref="O93:S93"/>
    <mergeCell ref="U91:V91"/>
    <mergeCell ref="T83:T86"/>
    <mergeCell ref="U81:W81"/>
    <mergeCell ref="O81:S81"/>
    <mergeCell ref="T107:T110"/>
    <mergeCell ref="U105:W105"/>
    <mergeCell ref="O105:S105"/>
    <mergeCell ref="U103:V103"/>
    <mergeCell ref="T95:T98"/>
    <mergeCell ref="C117:G117"/>
    <mergeCell ref="I117:K117"/>
    <mergeCell ref="H119:H122"/>
    <mergeCell ref="T119:T122"/>
    <mergeCell ref="U117:W117"/>
    <mergeCell ref="O117:S117"/>
    <mergeCell ref="E68:H68"/>
    <mergeCell ref="C69:G69"/>
    <mergeCell ref="I69:K69"/>
    <mergeCell ref="H71:H74"/>
    <mergeCell ref="I79:J79"/>
    <mergeCell ref="C81:G81"/>
    <mergeCell ref="I81:K81"/>
    <mergeCell ref="H83:H86"/>
    <mergeCell ref="I91:J91"/>
    <mergeCell ref="C93:G93"/>
    <mergeCell ref="I93:K93"/>
    <mergeCell ref="H95:H98"/>
    <mergeCell ref="I103:J103"/>
    <mergeCell ref="C105:G105"/>
    <mergeCell ref="I105:K105"/>
    <mergeCell ref="H107:H110"/>
    <mergeCell ref="H59:H62"/>
    <mergeCell ref="T59:T62"/>
    <mergeCell ref="H47:H50"/>
    <mergeCell ref="T47:T50"/>
    <mergeCell ref="U67:V67"/>
    <mergeCell ref="C57:G57"/>
    <mergeCell ref="I57:K57"/>
    <mergeCell ref="O57:S57"/>
    <mergeCell ref="U57:W57"/>
    <mergeCell ref="H35:H38"/>
    <mergeCell ref="T35:T38"/>
    <mergeCell ref="I43:J43"/>
    <mergeCell ref="U43:V43"/>
    <mergeCell ref="C45:G45"/>
    <mergeCell ref="I45:K45"/>
    <mergeCell ref="O45:S45"/>
    <mergeCell ref="U45:W45"/>
    <mergeCell ref="H23:H26"/>
    <mergeCell ref="T23:T26"/>
    <mergeCell ref="I31:J31"/>
    <mergeCell ref="U31:V31"/>
    <mergeCell ref="C33:G33"/>
    <mergeCell ref="I33:K33"/>
    <mergeCell ref="O33:S33"/>
    <mergeCell ref="U33:W33"/>
    <mergeCell ref="I19:J19"/>
    <mergeCell ref="U19:V19"/>
    <mergeCell ref="C21:G21"/>
    <mergeCell ref="I21:K21"/>
    <mergeCell ref="O21:S21"/>
    <mergeCell ref="U21:W21"/>
    <mergeCell ref="C9:G9"/>
    <mergeCell ref="I9:K9"/>
    <mergeCell ref="O9:S9"/>
    <mergeCell ref="U9:W9"/>
    <mergeCell ref="H11:H14"/>
    <mergeCell ref="T11:T14"/>
    <mergeCell ref="B2:G2"/>
    <mergeCell ref="B3:G3"/>
    <mergeCell ref="U5:V5"/>
    <mergeCell ref="U6:V6"/>
    <mergeCell ref="E8:H8"/>
    <mergeCell ref="Q8:T8"/>
  </mergeCells>
  <phoneticPr fontId="1" type="noConversion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181E4-764A-4ABC-A4C9-E517C16B1EE1}">
  <sheetPr>
    <tabColor rgb="FF92D050"/>
  </sheetPr>
  <dimension ref="A2:W80"/>
  <sheetViews>
    <sheetView showGridLines="0" zoomScale="55" zoomScaleNormal="55" workbookViewId="0">
      <selection activeCell="G32" sqref="G32"/>
    </sheetView>
  </sheetViews>
  <sheetFormatPr baseColWidth="10" defaultColWidth="11.42578125" defaultRowHeight="15" x14ac:dyDescent="0.25"/>
  <cols>
    <col min="1" max="1" width="5.7109375" style="1" customWidth="1"/>
    <col min="2" max="2" width="16.7109375" style="1" bestFit="1" customWidth="1"/>
    <col min="3" max="4" width="11.42578125" style="1"/>
    <col min="5" max="5" width="15" style="1" bestFit="1" customWidth="1"/>
    <col min="6" max="8" width="11.7109375" style="1" customWidth="1"/>
    <col min="9" max="9" width="20.140625" style="1" bestFit="1" customWidth="1"/>
    <col min="10" max="10" width="28.28515625" style="1" bestFit="1" customWidth="1"/>
    <col min="11" max="11" width="18.7109375" style="1" customWidth="1"/>
    <col min="12" max="12" width="5.7109375" style="1" customWidth="1"/>
    <col min="13" max="13" width="16.7109375" style="1" bestFit="1" customWidth="1"/>
    <col min="14" max="15" width="11.42578125" style="1"/>
    <col min="16" max="16" width="15" style="1" bestFit="1" customWidth="1"/>
    <col min="17" max="19" width="11.7109375" style="1" customWidth="1"/>
    <col min="20" max="20" width="18.7109375" style="1" customWidth="1"/>
    <col min="21" max="21" width="24.42578125" style="1" bestFit="1" customWidth="1"/>
    <col min="22" max="22" width="18.7109375" style="1" customWidth="1"/>
    <col min="23" max="23" width="5.7109375" style="1" customWidth="1"/>
    <col min="24" max="16384" width="11.42578125" style="1"/>
  </cols>
  <sheetData>
    <row r="2" spans="1:23" ht="26.25" x14ac:dyDescent="0.4">
      <c r="B2" s="33" t="s">
        <v>52</v>
      </c>
      <c r="C2" s="33"/>
      <c r="D2" s="33"/>
      <c r="E2" s="33"/>
      <c r="F2" s="33"/>
      <c r="G2" s="33"/>
    </row>
    <row r="3" spans="1:23" ht="39.75" customHeight="1" x14ac:dyDescent="0.3">
      <c r="B3" s="36" t="s">
        <v>506</v>
      </c>
      <c r="C3" s="36"/>
      <c r="D3" s="36"/>
      <c r="E3" s="36"/>
      <c r="F3" s="36"/>
      <c r="G3" s="36"/>
      <c r="H3" s="36"/>
      <c r="I3" s="1" t="s">
        <v>10</v>
      </c>
      <c r="J3" s="1" t="s">
        <v>15</v>
      </c>
      <c r="K3" s="1" t="s">
        <v>505</v>
      </c>
    </row>
    <row r="4" spans="1:23" x14ac:dyDescent="0.25">
      <c r="B4" s="1" t="s">
        <v>30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I4" s="1" t="s">
        <v>29</v>
      </c>
      <c r="J4" s="1">
        <f>SUM(H15,H29,H43,S15,S29)/5</f>
        <v>189.482</v>
      </c>
      <c r="K4" s="1">
        <f>J4*185</f>
        <v>35054.17</v>
      </c>
    </row>
    <row r="5" spans="1:23" x14ac:dyDescent="0.25">
      <c r="B5" s="1" t="s">
        <v>37</v>
      </c>
      <c r="C5" s="5">
        <v>0.32291666666666669</v>
      </c>
      <c r="D5" s="5">
        <v>0.32291666666666669</v>
      </c>
      <c r="E5" s="5">
        <v>0.32291666666666669</v>
      </c>
      <c r="F5" s="5">
        <v>0.32291666666666669</v>
      </c>
      <c r="G5" s="5">
        <v>0.32291666666666669</v>
      </c>
      <c r="I5" s="1" t="s">
        <v>27</v>
      </c>
      <c r="J5" s="22">
        <f>SUM(H16,H30,H44,S16,S30)/60/5</f>
        <v>7.1300000000000026</v>
      </c>
      <c r="K5" s="23">
        <f>J5*185</f>
        <v>1319.0500000000004</v>
      </c>
      <c r="N5" s="5"/>
      <c r="O5" s="5"/>
      <c r="P5" s="5"/>
      <c r="Q5" s="5"/>
      <c r="R5" s="5"/>
      <c r="T5" s="34"/>
      <c r="U5" s="34"/>
    </row>
    <row r="6" spans="1:23" x14ac:dyDescent="0.25">
      <c r="B6" s="1" t="s">
        <v>38</v>
      </c>
      <c r="C6" s="5">
        <v>0.61458333333333337</v>
      </c>
      <c r="D6" s="5">
        <v>0.61458333333333337</v>
      </c>
      <c r="E6" s="5">
        <v>0.61458333333333337</v>
      </c>
      <c r="F6" s="5">
        <v>0.61458333333333337</v>
      </c>
      <c r="G6" s="5">
        <v>0.53125</v>
      </c>
      <c r="I6" s="1" t="s">
        <v>41</v>
      </c>
      <c r="J6" s="1">
        <v>5</v>
      </c>
      <c r="N6" s="5"/>
      <c r="O6" s="5"/>
      <c r="P6" s="5"/>
      <c r="Q6" s="5"/>
      <c r="R6" s="5"/>
      <c r="T6" s="34"/>
      <c r="U6" s="34"/>
    </row>
    <row r="8" spans="1:23" x14ac:dyDescent="0.25">
      <c r="A8" s="8"/>
      <c r="B8" s="8"/>
      <c r="C8" s="8"/>
      <c r="D8" s="8"/>
      <c r="E8" s="35"/>
      <c r="F8" s="35"/>
      <c r="G8" s="35"/>
      <c r="H8" s="35"/>
      <c r="I8" s="8"/>
      <c r="J8" s="8"/>
      <c r="K8" s="8"/>
      <c r="L8" s="8"/>
      <c r="M8" s="8"/>
      <c r="N8" s="8"/>
      <c r="O8" s="8"/>
      <c r="P8" s="35"/>
      <c r="Q8" s="35"/>
      <c r="R8" s="35"/>
      <c r="S8" s="35"/>
      <c r="T8" s="8"/>
      <c r="U8" s="8"/>
      <c r="V8" s="8"/>
      <c r="W8" s="8"/>
    </row>
    <row r="9" spans="1:23" x14ac:dyDescent="0.25">
      <c r="A9" s="8"/>
      <c r="B9" s="2" t="s">
        <v>40</v>
      </c>
      <c r="C9" s="49">
        <v>1</v>
      </c>
      <c r="D9" s="49"/>
      <c r="E9" s="49"/>
      <c r="F9" s="49"/>
      <c r="G9" s="49"/>
      <c r="H9" s="2"/>
      <c r="I9" s="50" t="s">
        <v>16</v>
      </c>
      <c r="J9" s="51"/>
      <c r="K9" s="52"/>
      <c r="L9" s="8"/>
      <c r="M9" s="2" t="s">
        <v>40</v>
      </c>
      <c r="N9" s="49">
        <v>4</v>
      </c>
      <c r="O9" s="49"/>
      <c r="P9" s="49"/>
      <c r="Q9" s="49"/>
      <c r="R9" s="49"/>
      <c r="S9" s="2"/>
      <c r="T9" s="50" t="s">
        <v>16</v>
      </c>
      <c r="U9" s="51"/>
      <c r="V9" s="52"/>
      <c r="W9" s="8"/>
    </row>
    <row r="10" spans="1:23" ht="15.75" x14ac:dyDescent="0.25">
      <c r="A10" s="8"/>
      <c r="B10" s="2" t="s">
        <v>15</v>
      </c>
      <c r="C10" s="4" t="s">
        <v>5</v>
      </c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  <c r="I10" s="4" t="s">
        <v>12</v>
      </c>
      <c r="J10" s="4" t="s">
        <v>13</v>
      </c>
      <c r="K10" s="4" t="s">
        <v>14</v>
      </c>
      <c r="L10" s="8"/>
      <c r="M10" s="2" t="s">
        <v>15</v>
      </c>
      <c r="N10" s="4" t="s">
        <v>5</v>
      </c>
      <c r="O10" s="4" t="s">
        <v>6</v>
      </c>
      <c r="P10" s="4" t="s">
        <v>7</v>
      </c>
      <c r="Q10" s="4" t="s">
        <v>8</v>
      </c>
      <c r="R10" s="4" t="s">
        <v>9</v>
      </c>
      <c r="S10" s="4" t="s">
        <v>10</v>
      </c>
      <c r="T10" s="4" t="s">
        <v>12</v>
      </c>
      <c r="U10" s="4" t="s">
        <v>13</v>
      </c>
      <c r="V10" s="4" t="s">
        <v>14</v>
      </c>
      <c r="W10" s="8"/>
    </row>
    <row r="11" spans="1:23" x14ac:dyDescent="0.25">
      <c r="A11" s="8"/>
      <c r="B11" s="2" t="s">
        <v>1</v>
      </c>
      <c r="C11" s="3">
        <v>0.29444444444444445</v>
      </c>
      <c r="D11" s="3">
        <v>0.29444444444444445</v>
      </c>
      <c r="E11" s="3">
        <v>0.29444444444444445</v>
      </c>
      <c r="F11" s="3">
        <v>0.29444444444444445</v>
      </c>
      <c r="G11" s="3">
        <v>0.29444444444444445</v>
      </c>
      <c r="H11" s="46"/>
      <c r="I11" s="2" t="s">
        <v>87</v>
      </c>
      <c r="J11" s="2" t="s">
        <v>296</v>
      </c>
      <c r="K11" s="2">
        <f t="shared" ref="K11:K18" si="0">IF(J11&lt;&gt;"",1,"")</f>
        <v>1</v>
      </c>
      <c r="L11" s="8"/>
      <c r="M11" s="2" t="s">
        <v>1</v>
      </c>
      <c r="N11" s="3">
        <v>0.28958333333333336</v>
      </c>
      <c r="O11" s="3">
        <v>0.28958333333333336</v>
      </c>
      <c r="P11" s="3">
        <v>0.28958333333333336</v>
      </c>
      <c r="Q11" s="3">
        <v>0.28958333333333336</v>
      </c>
      <c r="R11" s="3">
        <v>0.28958333333333336</v>
      </c>
      <c r="S11" s="46"/>
      <c r="T11" s="2" t="s">
        <v>311</v>
      </c>
      <c r="U11" s="2" t="s">
        <v>314</v>
      </c>
      <c r="V11" s="2">
        <f t="shared" ref="V11:V18" si="1">IF(U11&lt;&gt;"",1,"")</f>
        <v>1</v>
      </c>
      <c r="W11" s="8"/>
    </row>
    <row r="12" spans="1:23" x14ac:dyDescent="0.25">
      <c r="A12" s="8"/>
      <c r="B12" s="2" t="s">
        <v>2</v>
      </c>
      <c r="C12" s="3">
        <f>$C$5</f>
        <v>0.32291666666666669</v>
      </c>
      <c r="D12" s="3">
        <f>$D$5</f>
        <v>0.32291666666666669</v>
      </c>
      <c r="E12" s="3">
        <f>$E$5</f>
        <v>0.32291666666666669</v>
      </c>
      <c r="F12" s="3">
        <f>$F$5</f>
        <v>0.32291666666666669</v>
      </c>
      <c r="G12" s="3">
        <f>$G$5</f>
        <v>0.32291666666666669</v>
      </c>
      <c r="H12" s="47"/>
      <c r="I12" s="2" t="s">
        <v>87</v>
      </c>
      <c r="J12" s="2" t="s">
        <v>297</v>
      </c>
      <c r="K12" s="2">
        <f t="shared" si="0"/>
        <v>1</v>
      </c>
      <c r="L12" s="8"/>
      <c r="M12" s="2" t="s">
        <v>2</v>
      </c>
      <c r="N12" s="3">
        <f>$C$5</f>
        <v>0.32291666666666669</v>
      </c>
      <c r="O12" s="3">
        <f>$D$5</f>
        <v>0.32291666666666669</v>
      </c>
      <c r="P12" s="3">
        <f>$E$5</f>
        <v>0.32291666666666669</v>
      </c>
      <c r="Q12" s="3">
        <f>$F$5</f>
        <v>0.32291666666666669</v>
      </c>
      <c r="R12" s="3">
        <f>$G$5</f>
        <v>0.32291666666666669</v>
      </c>
      <c r="S12" s="47"/>
      <c r="T12" s="2" t="s">
        <v>312</v>
      </c>
      <c r="U12" s="2" t="s">
        <v>300</v>
      </c>
      <c r="V12" s="2">
        <f t="shared" si="1"/>
        <v>1</v>
      </c>
      <c r="W12" s="8"/>
    </row>
    <row r="13" spans="1:23" x14ac:dyDescent="0.25">
      <c r="A13" s="8"/>
      <c r="B13" s="14" t="s">
        <v>3</v>
      </c>
      <c r="C13" s="18"/>
      <c r="D13" s="18"/>
      <c r="E13" s="18"/>
      <c r="F13" s="18"/>
      <c r="G13" s="18"/>
      <c r="H13" s="47"/>
      <c r="I13" s="2" t="s">
        <v>87</v>
      </c>
      <c r="J13" s="2" t="s">
        <v>298</v>
      </c>
      <c r="K13" s="2">
        <f t="shared" si="0"/>
        <v>1</v>
      </c>
      <c r="L13" s="8"/>
      <c r="M13" s="2" t="s">
        <v>3</v>
      </c>
      <c r="N13" s="3">
        <v>0.54166666666666663</v>
      </c>
      <c r="O13" s="3">
        <v>0.54166666666666663</v>
      </c>
      <c r="P13" s="3">
        <v>0.54166666666666663</v>
      </c>
      <c r="Q13" s="3">
        <v>0.54166666666666663</v>
      </c>
      <c r="R13" s="3">
        <v>0.54166666666666663</v>
      </c>
      <c r="S13" s="47"/>
      <c r="T13" s="2" t="s">
        <v>313</v>
      </c>
      <c r="U13" s="2" t="s">
        <v>315</v>
      </c>
      <c r="V13" s="2">
        <f t="shared" si="1"/>
        <v>1</v>
      </c>
      <c r="W13" s="8"/>
    </row>
    <row r="14" spans="1:23" x14ac:dyDescent="0.25">
      <c r="A14" s="8"/>
      <c r="B14" s="14" t="s">
        <v>302</v>
      </c>
      <c r="C14" s="18"/>
      <c r="D14" s="18"/>
      <c r="E14" s="18"/>
      <c r="F14" s="18"/>
      <c r="G14" s="18"/>
      <c r="H14" s="48"/>
      <c r="I14" s="2" t="s">
        <v>87</v>
      </c>
      <c r="J14" s="2" t="s">
        <v>299</v>
      </c>
      <c r="K14" s="2">
        <f t="shared" si="0"/>
        <v>1</v>
      </c>
      <c r="L14" s="8"/>
      <c r="M14" s="2" t="s">
        <v>4</v>
      </c>
      <c r="N14" s="3">
        <v>0.59166666666666667</v>
      </c>
      <c r="O14" s="3">
        <v>0.59166666666666667</v>
      </c>
      <c r="P14" s="3">
        <v>0.59166666666666667</v>
      </c>
      <c r="Q14" s="3">
        <v>0.59166666666666667</v>
      </c>
      <c r="R14" s="3">
        <v>0.58194444444444449</v>
      </c>
      <c r="S14" s="48"/>
      <c r="T14" s="2" t="s">
        <v>305</v>
      </c>
      <c r="U14" s="2" t="s">
        <v>316</v>
      </c>
      <c r="V14" s="2">
        <f t="shared" si="1"/>
        <v>1</v>
      </c>
      <c r="W14" s="8"/>
    </row>
    <row r="15" spans="1:23" x14ac:dyDescent="0.25">
      <c r="A15" s="8"/>
      <c r="B15" s="2" t="s">
        <v>28</v>
      </c>
      <c r="C15" s="2">
        <f>9</f>
        <v>9</v>
      </c>
      <c r="D15" s="2">
        <f>9</f>
        <v>9</v>
      </c>
      <c r="E15" s="2">
        <f>9</f>
        <v>9</v>
      </c>
      <c r="F15" s="2">
        <f>9</f>
        <v>9</v>
      </c>
      <c r="G15" s="2">
        <f>9</f>
        <v>9</v>
      </c>
      <c r="H15" s="2">
        <f>SUM(C15:G15)</f>
        <v>45</v>
      </c>
      <c r="I15" s="2" t="s">
        <v>87</v>
      </c>
      <c r="J15" s="2" t="s">
        <v>300</v>
      </c>
      <c r="K15" s="2">
        <f t="shared" si="0"/>
        <v>1</v>
      </c>
      <c r="L15" s="8"/>
      <c r="M15" s="2" t="s">
        <v>0</v>
      </c>
      <c r="N15" s="2">
        <f>20.1+35.3</f>
        <v>55.4</v>
      </c>
      <c r="O15" s="2">
        <f t="shared" ref="O15:Q15" si="2">20.1+35.3</f>
        <v>55.4</v>
      </c>
      <c r="P15" s="2">
        <f t="shared" si="2"/>
        <v>55.4</v>
      </c>
      <c r="Q15" s="2">
        <f t="shared" si="2"/>
        <v>55.4</v>
      </c>
      <c r="R15" s="2">
        <f>20.1+28.05</f>
        <v>48.150000000000006</v>
      </c>
      <c r="S15" s="2">
        <f>SUM(N15:R15)</f>
        <v>269.75</v>
      </c>
      <c r="T15" s="2" t="s">
        <v>305</v>
      </c>
      <c r="U15" s="2" t="s">
        <v>317</v>
      </c>
      <c r="V15" s="2">
        <f t="shared" si="1"/>
        <v>1</v>
      </c>
      <c r="W15" s="8"/>
    </row>
    <row r="16" spans="1:23" x14ac:dyDescent="0.25">
      <c r="A16" s="8"/>
      <c r="B16" s="2" t="s">
        <v>11</v>
      </c>
      <c r="C16" s="10">
        <f>(C12-C11+C14-C13)*1440</f>
        <v>41.000000000000014</v>
      </c>
      <c r="D16" s="10">
        <f t="shared" ref="D16:G16" si="3">(D12-D11+D14-D13)*1440</f>
        <v>41.000000000000014</v>
      </c>
      <c r="E16" s="10">
        <f t="shared" si="3"/>
        <v>41.000000000000014</v>
      </c>
      <c r="F16" s="10">
        <f t="shared" si="3"/>
        <v>41.000000000000014</v>
      </c>
      <c r="G16" s="10">
        <f t="shared" si="3"/>
        <v>41.000000000000014</v>
      </c>
      <c r="H16" s="2">
        <f>SUM(C16:G16)</f>
        <v>205.00000000000006</v>
      </c>
      <c r="I16" s="2" t="s">
        <v>87</v>
      </c>
      <c r="J16" s="2" t="s">
        <v>241</v>
      </c>
      <c r="K16" s="2">
        <f t="shared" si="0"/>
        <v>1</v>
      </c>
      <c r="L16" s="8"/>
      <c r="M16" s="2" t="s">
        <v>11</v>
      </c>
      <c r="N16" s="10">
        <f>(N12-N11+N14-N13)*1440</f>
        <v>120.00000000000006</v>
      </c>
      <c r="O16" s="10">
        <f t="shared" ref="O16:R16" si="4">(O12-O11+O14-O13)*1440</f>
        <v>120.00000000000006</v>
      </c>
      <c r="P16" s="10">
        <f t="shared" si="4"/>
        <v>120.00000000000006</v>
      </c>
      <c r="Q16" s="10">
        <f t="shared" si="4"/>
        <v>120.00000000000006</v>
      </c>
      <c r="R16" s="10">
        <f t="shared" si="4"/>
        <v>106.0000000000001</v>
      </c>
      <c r="S16" s="2">
        <f>SUM(N16:R16)</f>
        <v>586.00000000000034</v>
      </c>
      <c r="T16" s="2" t="s">
        <v>305</v>
      </c>
      <c r="U16" s="2" t="s">
        <v>318</v>
      </c>
      <c r="V16" s="2">
        <f t="shared" si="1"/>
        <v>1</v>
      </c>
      <c r="W16" s="8"/>
    </row>
    <row r="17" spans="1:23" x14ac:dyDescent="0.25">
      <c r="A17" s="8"/>
      <c r="B17" s="8"/>
      <c r="C17" s="8"/>
      <c r="D17" s="8"/>
      <c r="E17" s="8"/>
      <c r="F17" s="8"/>
      <c r="G17" s="8"/>
      <c r="H17" s="8"/>
      <c r="I17" s="2" t="s">
        <v>87</v>
      </c>
      <c r="J17" s="2" t="s">
        <v>301</v>
      </c>
      <c r="K17" s="2">
        <f t="shared" si="0"/>
        <v>1</v>
      </c>
      <c r="L17" s="8"/>
      <c r="M17" s="8"/>
      <c r="N17" s="8"/>
      <c r="O17" s="8"/>
      <c r="P17" s="8"/>
      <c r="Q17" s="8"/>
      <c r="R17" s="8"/>
      <c r="S17" s="8"/>
      <c r="T17" s="2" t="s">
        <v>64</v>
      </c>
      <c r="U17" s="2"/>
      <c r="V17" s="2" t="str">
        <f t="shared" si="1"/>
        <v/>
      </c>
      <c r="W17" s="8"/>
    </row>
    <row r="18" spans="1:23" x14ac:dyDescent="0.25">
      <c r="A18" s="8"/>
      <c r="B18" s="8"/>
      <c r="C18" s="8"/>
      <c r="D18" s="8"/>
      <c r="E18" s="8"/>
      <c r="F18" s="8"/>
      <c r="G18" s="8"/>
      <c r="H18" s="8"/>
      <c r="I18" s="2" t="s">
        <v>64</v>
      </c>
      <c r="J18" s="2"/>
      <c r="K18" s="2" t="str">
        <f t="shared" si="0"/>
        <v/>
      </c>
      <c r="L18" s="8"/>
      <c r="M18" s="8"/>
      <c r="N18" s="8"/>
      <c r="O18" s="8"/>
      <c r="P18" s="8"/>
      <c r="Q18" s="8"/>
      <c r="R18" s="8"/>
      <c r="S18" s="8"/>
      <c r="T18" s="2" t="s">
        <v>64</v>
      </c>
      <c r="U18" s="2"/>
      <c r="V18" s="2" t="str">
        <f t="shared" si="1"/>
        <v/>
      </c>
      <c r="W18" s="8"/>
    </row>
    <row r="19" spans="1:23" x14ac:dyDescent="0.25">
      <c r="A19" s="8"/>
      <c r="B19" s="8"/>
      <c r="C19" s="8"/>
      <c r="D19" s="8"/>
      <c r="E19" s="8"/>
      <c r="F19" s="8"/>
      <c r="G19" s="8"/>
      <c r="H19" s="8"/>
      <c r="I19" s="49" t="s">
        <v>10</v>
      </c>
      <c r="J19" s="49"/>
      <c r="K19" s="2">
        <f>SUM(K11:K18)</f>
        <v>7</v>
      </c>
      <c r="L19" s="8"/>
      <c r="M19" s="8"/>
      <c r="N19" s="8"/>
      <c r="O19" s="8"/>
      <c r="P19" s="8"/>
      <c r="Q19" s="8"/>
      <c r="R19" s="8"/>
      <c r="S19" s="8"/>
      <c r="T19" s="49" t="s">
        <v>10</v>
      </c>
      <c r="U19" s="49"/>
      <c r="V19" s="2">
        <f>SUM(V11:V18)</f>
        <v>6</v>
      </c>
      <c r="W19" s="8"/>
    </row>
    <row r="20" spans="1:2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5">
      <c r="A21" s="8"/>
      <c r="B21" s="2" t="s">
        <v>40</v>
      </c>
      <c r="C21" s="49">
        <v>2</v>
      </c>
      <c r="D21" s="49"/>
      <c r="E21" s="49"/>
      <c r="F21" s="49"/>
      <c r="G21" s="49"/>
      <c r="H21" s="2"/>
      <c r="I21" s="50" t="s">
        <v>16</v>
      </c>
      <c r="J21" s="51"/>
      <c r="K21" s="52"/>
      <c r="L21" s="8"/>
      <c r="M21" s="2" t="s">
        <v>40</v>
      </c>
      <c r="N21" s="49">
        <v>5</v>
      </c>
      <c r="O21" s="49"/>
      <c r="P21" s="49"/>
      <c r="Q21" s="49"/>
      <c r="R21" s="49"/>
      <c r="S21" s="2"/>
      <c r="T21" s="50" t="s">
        <v>16</v>
      </c>
      <c r="U21" s="51"/>
      <c r="V21" s="52"/>
      <c r="W21" s="8"/>
    </row>
    <row r="22" spans="1:23" ht="15.75" x14ac:dyDescent="0.25">
      <c r="A22" s="8"/>
      <c r="B22" s="2" t="s">
        <v>15</v>
      </c>
      <c r="C22" s="4" t="s">
        <v>5</v>
      </c>
      <c r="D22" s="4" t="s">
        <v>6</v>
      </c>
      <c r="E22" s="4" t="s">
        <v>7</v>
      </c>
      <c r="F22" s="4" t="s">
        <v>8</v>
      </c>
      <c r="G22" s="4" t="s">
        <v>9</v>
      </c>
      <c r="H22" s="4" t="s">
        <v>10</v>
      </c>
      <c r="I22" s="4" t="s">
        <v>12</v>
      </c>
      <c r="J22" s="4" t="s">
        <v>13</v>
      </c>
      <c r="K22" s="4" t="s">
        <v>14</v>
      </c>
      <c r="L22" s="8"/>
      <c r="M22" s="2" t="s">
        <v>15</v>
      </c>
      <c r="N22" s="4" t="s">
        <v>5</v>
      </c>
      <c r="O22" s="4" t="s">
        <v>6</v>
      </c>
      <c r="P22" s="4" t="s">
        <v>7</v>
      </c>
      <c r="Q22" s="4" t="s">
        <v>8</v>
      </c>
      <c r="R22" s="4" t="s">
        <v>9</v>
      </c>
      <c r="S22" s="4" t="s">
        <v>10</v>
      </c>
      <c r="T22" s="4" t="s">
        <v>12</v>
      </c>
      <c r="U22" s="4" t="s">
        <v>13</v>
      </c>
      <c r="V22" s="4" t="s">
        <v>14</v>
      </c>
      <c r="W22" s="8"/>
    </row>
    <row r="23" spans="1:23" x14ac:dyDescent="0.25">
      <c r="A23" s="8"/>
      <c r="B23" s="2" t="s">
        <v>1</v>
      </c>
      <c r="C23" s="3">
        <v>0.28680555555555554</v>
      </c>
      <c r="D23" s="3">
        <v>0.28680555555555554</v>
      </c>
      <c r="E23" s="3">
        <v>0.28680555555555554</v>
      </c>
      <c r="F23" s="3">
        <v>0.28680555555555554</v>
      </c>
      <c r="G23" s="3">
        <v>0.28680555555555554</v>
      </c>
      <c r="H23" s="46"/>
      <c r="I23" s="2" t="s">
        <v>303</v>
      </c>
      <c r="J23" s="2" t="s">
        <v>306</v>
      </c>
      <c r="K23" s="2">
        <f t="shared" ref="K23:K26" si="5">IF(J23&lt;&gt;"",1,"")</f>
        <v>1</v>
      </c>
      <c r="L23" s="8"/>
      <c r="M23" s="2" t="s">
        <v>1</v>
      </c>
      <c r="N23" s="3">
        <v>0.2902777777777778</v>
      </c>
      <c r="O23" s="3">
        <v>0.2902777777777778</v>
      </c>
      <c r="P23" s="3">
        <v>0.2902777777777778</v>
      </c>
      <c r="Q23" s="3">
        <v>0.2902777777777778</v>
      </c>
      <c r="R23" s="3">
        <v>0.2902777777777778</v>
      </c>
      <c r="S23" s="46"/>
      <c r="T23" s="2" t="s">
        <v>129</v>
      </c>
      <c r="U23" s="2" t="s">
        <v>59</v>
      </c>
      <c r="V23" s="2">
        <f t="shared" ref="V23:V30" si="6">IF(U23&lt;&gt;"",1,"")</f>
        <v>1</v>
      </c>
      <c r="W23" s="8"/>
    </row>
    <row r="24" spans="1:23" x14ac:dyDescent="0.25">
      <c r="A24" s="8"/>
      <c r="B24" s="2" t="s">
        <v>2</v>
      </c>
      <c r="C24" s="3">
        <f>$C$5</f>
        <v>0.32291666666666669</v>
      </c>
      <c r="D24" s="3">
        <f>$D$5</f>
        <v>0.32291666666666669</v>
      </c>
      <c r="E24" s="3">
        <f>$E$5</f>
        <v>0.32291666666666669</v>
      </c>
      <c r="F24" s="3">
        <f>$F$5</f>
        <v>0.32291666666666669</v>
      </c>
      <c r="G24" s="3">
        <f>$G$5</f>
        <v>0.32291666666666669</v>
      </c>
      <c r="H24" s="47"/>
      <c r="I24" s="2" t="s">
        <v>304</v>
      </c>
      <c r="J24" s="2" t="s">
        <v>120</v>
      </c>
      <c r="K24" s="2">
        <f t="shared" si="5"/>
        <v>1</v>
      </c>
      <c r="L24" s="8"/>
      <c r="M24" s="2" t="s">
        <v>2</v>
      </c>
      <c r="N24" s="3">
        <f>$C$5</f>
        <v>0.32291666666666669</v>
      </c>
      <c r="O24" s="3">
        <f>$D$5</f>
        <v>0.32291666666666669</v>
      </c>
      <c r="P24" s="3">
        <f>$E$5</f>
        <v>0.32291666666666669</v>
      </c>
      <c r="Q24" s="3">
        <f>$F$5</f>
        <v>0.32291666666666669</v>
      </c>
      <c r="R24" s="3">
        <f>$G$5</f>
        <v>0.32291666666666669</v>
      </c>
      <c r="S24" s="47"/>
      <c r="T24" s="2" t="s">
        <v>129</v>
      </c>
      <c r="U24" s="2" t="s">
        <v>326</v>
      </c>
      <c r="V24" s="2">
        <f t="shared" si="6"/>
        <v>1</v>
      </c>
      <c r="W24" s="8"/>
    </row>
    <row r="25" spans="1:23" x14ac:dyDescent="0.25">
      <c r="A25" s="8"/>
      <c r="B25" s="2" t="s">
        <v>42</v>
      </c>
      <c r="C25" s="3">
        <v>0.49652777777777779</v>
      </c>
      <c r="D25" s="3">
        <v>0.49652777777777779</v>
      </c>
      <c r="E25" s="3">
        <v>0.49652777777777779</v>
      </c>
      <c r="F25" s="3">
        <v>0.49652777777777779</v>
      </c>
      <c r="G25" s="46"/>
      <c r="H25" s="47"/>
      <c r="I25" s="2" t="s">
        <v>305</v>
      </c>
      <c r="J25" s="2" t="s">
        <v>307</v>
      </c>
      <c r="K25" s="2">
        <f t="shared" si="5"/>
        <v>1</v>
      </c>
      <c r="L25" s="8"/>
      <c r="M25" s="2" t="s">
        <v>42</v>
      </c>
      <c r="N25" s="3">
        <v>0.66319444444444442</v>
      </c>
      <c r="O25" s="3">
        <v>0.66319444444444442</v>
      </c>
      <c r="P25" s="3">
        <v>0.66319444444444442</v>
      </c>
      <c r="Q25" s="3">
        <v>0.66319444444444442</v>
      </c>
      <c r="R25" s="3">
        <v>0.49652777777777779</v>
      </c>
      <c r="S25" s="47"/>
      <c r="T25" s="2" t="s">
        <v>86</v>
      </c>
      <c r="U25" s="2" t="s">
        <v>327</v>
      </c>
      <c r="V25" s="2">
        <f t="shared" si="6"/>
        <v>1</v>
      </c>
      <c r="W25" s="8"/>
    </row>
    <row r="26" spans="1:23" x14ac:dyDescent="0.25">
      <c r="A26" s="8"/>
      <c r="B26" s="2" t="s">
        <v>43</v>
      </c>
      <c r="C26" s="3">
        <v>0.52013888888888893</v>
      </c>
      <c r="D26" s="3">
        <v>0.52013888888888893</v>
      </c>
      <c r="E26" s="3">
        <v>0.52013888888888893</v>
      </c>
      <c r="F26" s="3">
        <v>0.52013888888888893</v>
      </c>
      <c r="G26" s="48"/>
      <c r="H26" s="47"/>
      <c r="I26" s="2" t="s">
        <v>87</v>
      </c>
      <c r="J26" s="2" t="s">
        <v>308</v>
      </c>
      <c r="K26" s="2">
        <f t="shared" si="5"/>
        <v>1</v>
      </c>
      <c r="L26" s="8"/>
      <c r="M26" s="2" t="s">
        <v>277</v>
      </c>
      <c r="N26" s="3">
        <v>0.69236111111111109</v>
      </c>
      <c r="O26" s="3">
        <v>0.69236111111111109</v>
      </c>
      <c r="P26" s="3">
        <v>0.69236111111111109</v>
      </c>
      <c r="Q26" s="3">
        <v>0.69236111111111109</v>
      </c>
      <c r="R26" s="3">
        <v>0.52569444444444446</v>
      </c>
      <c r="S26" s="47"/>
      <c r="T26" s="2" t="s">
        <v>86</v>
      </c>
      <c r="U26" s="2" t="s">
        <v>327</v>
      </c>
      <c r="V26" s="2">
        <f t="shared" si="6"/>
        <v>1</v>
      </c>
      <c r="W26" s="8"/>
    </row>
    <row r="27" spans="1:23" x14ac:dyDescent="0.25">
      <c r="A27" s="8"/>
      <c r="B27" s="2" t="s">
        <v>44</v>
      </c>
      <c r="C27" s="3">
        <v>0.66319444444444442</v>
      </c>
      <c r="D27" s="3">
        <v>0.66319444444444442</v>
      </c>
      <c r="E27" s="3">
        <v>0.66319444444444442</v>
      </c>
      <c r="F27" s="3">
        <v>0.66319444444444442</v>
      </c>
      <c r="G27" s="3">
        <v>0.54166666666666663</v>
      </c>
      <c r="H27" s="47"/>
      <c r="I27" s="2" t="s">
        <v>87</v>
      </c>
      <c r="J27" s="2" t="s">
        <v>300</v>
      </c>
      <c r="K27" s="2">
        <f>IF(J27&lt;&gt;"",1,"")</f>
        <v>1</v>
      </c>
      <c r="L27" s="8"/>
      <c r="M27" s="14" t="s">
        <v>44</v>
      </c>
      <c r="N27" s="18"/>
      <c r="O27" s="18"/>
      <c r="P27" s="18"/>
      <c r="Q27" s="18"/>
      <c r="R27" s="18"/>
      <c r="S27" s="47"/>
      <c r="T27" s="2" t="s">
        <v>87</v>
      </c>
      <c r="U27" s="2" t="s">
        <v>328</v>
      </c>
      <c r="V27" s="2">
        <f t="shared" si="6"/>
        <v>1</v>
      </c>
      <c r="W27" s="8"/>
    </row>
    <row r="28" spans="1:23" x14ac:dyDescent="0.25">
      <c r="A28" s="8"/>
      <c r="B28" s="2" t="s">
        <v>276</v>
      </c>
      <c r="C28" s="3">
        <v>0.68958333333333333</v>
      </c>
      <c r="D28" s="3">
        <v>0.68958333333333333</v>
      </c>
      <c r="E28" s="3">
        <v>0.68958333333333333</v>
      </c>
      <c r="F28" s="3">
        <v>0.68958333333333333</v>
      </c>
      <c r="G28" s="3">
        <v>0.5708333333333333</v>
      </c>
      <c r="H28" s="48"/>
      <c r="I28" s="2" t="s">
        <v>87</v>
      </c>
      <c r="J28" s="2" t="s">
        <v>300</v>
      </c>
      <c r="K28" s="2">
        <f>IF(J28&lt;&gt;"",1,"")</f>
        <v>1</v>
      </c>
      <c r="L28" s="8"/>
      <c r="M28" s="14" t="s">
        <v>45</v>
      </c>
      <c r="N28" s="18"/>
      <c r="O28" s="18"/>
      <c r="P28" s="18"/>
      <c r="Q28" s="18"/>
      <c r="R28" s="18"/>
      <c r="S28" s="48"/>
      <c r="T28" s="2" t="s">
        <v>87</v>
      </c>
      <c r="U28" s="2" t="s">
        <v>329</v>
      </c>
      <c r="V28" s="2">
        <f t="shared" si="6"/>
        <v>1</v>
      </c>
      <c r="W28" s="8"/>
    </row>
    <row r="29" spans="1:23" x14ac:dyDescent="0.25">
      <c r="A29" s="8"/>
      <c r="B29" s="2" t="s">
        <v>0</v>
      </c>
      <c r="C29" s="2">
        <f>16.3+19.7+11.9</f>
        <v>47.9</v>
      </c>
      <c r="D29" s="2">
        <f t="shared" ref="D29:G29" si="7">16.3+19.7+11.9</f>
        <v>47.9</v>
      </c>
      <c r="E29" s="2">
        <f t="shared" si="7"/>
        <v>47.9</v>
      </c>
      <c r="F29" s="2">
        <f t="shared" si="7"/>
        <v>47.9</v>
      </c>
      <c r="G29" s="2">
        <f t="shared" si="7"/>
        <v>47.9</v>
      </c>
      <c r="H29" s="2">
        <f>SUM(C29:G29)</f>
        <v>239.5</v>
      </c>
      <c r="I29" s="2" t="s">
        <v>87</v>
      </c>
      <c r="J29" s="2" t="s">
        <v>309</v>
      </c>
      <c r="K29" s="2">
        <f>IF(J29&lt;&gt;"",1,"")</f>
        <v>1</v>
      </c>
      <c r="L29" s="8"/>
      <c r="M29" s="2" t="s">
        <v>0</v>
      </c>
      <c r="N29" s="2">
        <f>19.9+17.25</f>
        <v>37.15</v>
      </c>
      <c r="O29" s="2">
        <f t="shared" ref="O29:Q29" si="8">19.9+17.25</f>
        <v>37.15</v>
      </c>
      <c r="P29" s="2">
        <f t="shared" si="8"/>
        <v>37.15</v>
      </c>
      <c r="Q29" s="2">
        <f t="shared" si="8"/>
        <v>37.15</v>
      </c>
      <c r="R29" s="2">
        <f>19.9+18.4</f>
        <v>38.299999999999997</v>
      </c>
      <c r="S29" s="2">
        <f>SUM(N29:R29)</f>
        <v>186.89999999999998</v>
      </c>
      <c r="T29" s="2" t="s">
        <v>64</v>
      </c>
      <c r="U29" s="2"/>
      <c r="V29" s="2" t="str">
        <f t="shared" si="6"/>
        <v/>
      </c>
      <c r="W29" s="8"/>
    </row>
    <row r="30" spans="1:23" x14ac:dyDescent="0.25">
      <c r="A30" s="8"/>
      <c r="B30" s="2" t="s">
        <v>11</v>
      </c>
      <c r="C30" s="10">
        <f>(C24-C23+C26-C25)*1440</f>
        <v>86.000000000000171</v>
      </c>
      <c r="D30" s="10">
        <f>(D24-D23+D26-D25)*1440</f>
        <v>86.000000000000171</v>
      </c>
      <c r="E30" s="10">
        <f>(E24-E23+E26-E25)*1440</f>
        <v>86.000000000000171</v>
      </c>
      <c r="F30" s="10">
        <f>(F24-F23+F26-F25)*1440</f>
        <v>86.000000000000171</v>
      </c>
      <c r="G30" s="10">
        <f>(G24-G23+G26-G25)*1440</f>
        <v>52.000000000000057</v>
      </c>
      <c r="H30" s="2">
        <f>SUM(C30:G30)</f>
        <v>396.00000000000074</v>
      </c>
      <c r="I30" s="2" t="s">
        <v>87</v>
      </c>
      <c r="J30" s="2" t="s">
        <v>310</v>
      </c>
      <c r="K30" s="2">
        <f>IF(J30&lt;&gt;"",1,"")</f>
        <v>1</v>
      </c>
      <c r="L30" s="8"/>
      <c r="M30" s="2" t="s">
        <v>11</v>
      </c>
      <c r="N30" s="10">
        <f>(N24-N23+N26-N25)*1440</f>
        <v>89</v>
      </c>
      <c r="O30" s="10">
        <f>(O24-O23+O26-O25)*1440</f>
        <v>89</v>
      </c>
      <c r="P30" s="10">
        <f>(P24-P23+P26-P25)*1440</f>
        <v>89</v>
      </c>
      <c r="Q30" s="10">
        <f>(Q24-Q23+Q26-Q25)*1440</f>
        <v>89</v>
      </c>
      <c r="R30" s="10">
        <f>(R24-R23+R26-R25)*1440</f>
        <v>89</v>
      </c>
      <c r="S30" s="2">
        <f>SUM(N30:R30)</f>
        <v>445</v>
      </c>
      <c r="T30" s="2" t="s">
        <v>64</v>
      </c>
      <c r="U30" s="2"/>
      <c r="V30" s="2" t="str">
        <f t="shared" si="6"/>
        <v/>
      </c>
      <c r="W30" s="8"/>
    </row>
    <row r="31" spans="1:23" x14ac:dyDescent="0.25">
      <c r="A31" s="8"/>
      <c r="B31" s="8"/>
      <c r="C31" s="8"/>
      <c r="D31" s="8"/>
      <c r="E31" s="8"/>
      <c r="F31" s="8"/>
      <c r="G31" s="8"/>
      <c r="H31" s="8"/>
      <c r="I31" s="40" t="s">
        <v>10</v>
      </c>
      <c r="J31" s="41"/>
      <c r="K31" s="37">
        <f>SUM(K23:K30)</f>
        <v>8</v>
      </c>
      <c r="L31" s="8"/>
      <c r="M31" s="8"/>
      <c r="N31" s="8"/>
      <c r="O31" s="8"/>
      <c r="P31" s="8"/>
      <c r="Q31" s="8"/>
      <c r="R31" s="8"/>
      <c r="S31" s="8"/>
      <c r="T31" s="40" t="s">
        <v>10</v>
      </c>
      <c r="U31" s="41"/>
      <c r="V31" s="37">
        <f>SUM(V23:V30)</f>
        <v>6</v>
      </c>
      <c r="W31" s="8"/>
    </row>
    <row r="32" spans="1:23" x14ac:dyDescent="0.25">
      <c r="A32" s="8"/>
      <c r="B32" s="8"/>
      <c r="C32" s="8"/>
      <c r="D32" s="8"/>
      <c r="E32" s="8"/>
      <c r="F32" s="8"/>
      <c r="G32" s="8"/>
      <c r="H32" s="8"/>
      <c r="I32" s="42"/>
      <c r="J32" s="43"/>
      <c r="K32" s="38"/>
      <c r="L32" s="8"/>
      <c r="M32" s="8"/>
      <c r="N32" s="8"/>
      <c r="O32" s="8"/>
      <c r="P32" s="8"/>
      <c r="Q32" s="8"/>
      <c r="R32" s="8"/>
      <c r="S32" s="8"/>
      <c r="T32" s="42"/>
      <c r="U32" s="43"/>
      <c r="V32" s="38"/>
      <c r="W32" s="8"/>
    </row>
    <row r="33" spans="1:23" x14ac:dyDescent="0.25">
      <c r="A33" s="8"/>
      <c r="B33" s="8"/>
      <c r="C33" s="8"/>
      <c r="D33" s="8"/>
      <c r="E33" s="8"/>
      <c r="F33" s="8"/>
      <c r="G33" s="8"/>
      <c r="H33" s="8"/>
      <c r="I33" s="44"/>
      <c r="J33" s="45"/>
      <c r="K33" s="39"/>
      <c r="L33" s="8"/>
      <c r="M33" s="8"/>
      <c r="N33" s="8"/>
      <c r="O33" s="8"/>
      <c r="P33" s="8"/>
      <c r="Q33" s="8"/>
      <c r="R33" s="8"/>
      <c r="S33" s="8"/>
      <c r="T33" s="44"/>
      <c r="U33" s="45"/>
      <c r="V33" s="39"/>
      <c r="W33" s="8"/>
    </row>
    <row r="34" spans="1:23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5">
      <c r="A35" s="8"/>
      <c r="B35" s="2" t="s">
        <v>40</v>
      </c>
      <c r="C35" s="49">
        <v>3</v>
      </c>
      <c r="D35" s="49"/>
      <c r="E35" s="49"/>
      <c r="F35" s="49"/>
      <c r="G35" s="49"/>
      <c r="H35" s="2"/>
      <c r="I35" s="50" t="s">
        <v>16</v>
      </c>
      <c r="J35" s="51"/>
      <c r="K35" s="52"/>
      <c r="L35" s="8"/>
      <c r="N35" s="20"/>
      <c r="O35" s="20"/>
      <c r="P35" s="20"/>
      <c r="Q35" s="20"/>
      <c r="R35" s="20"/>
      <c r="S35" s="5"/>
      <c r="T35"/>
      <c r="U35"/>
      <c r="V35"/>
    </row>
    <row r="36" spans="1:23" ht="15.75" x14ac:dyDescent="0.25">
      <c r="A36" s="8"/>
      <c r="B36" s="2" t="s">
        <v>15</v>
      </c>
      <c r="C36" s="4" t="s">
        <v>5</v>
      </c>
      <c r="D36" s="4" t="s">
        <v>6</v>
      </c>
      <c r="E36" s="4" t="s">
        <v>7</v>
      </c>
      <c r="F36" s="4" t="s">
        <v>8</v>
      </c>
      <c r="G36" s="4" t="s">
        <v>9</v>
      </c>
      <c r="H36" s="4" t="s">
        <v>10</v>
      </c>
      <c r="I36" s="4" t="s">
        <v>12</v>
      </c>
      <c r="J36" s="4" t="s">
        <v>13</v>
      </c>
      <c r="K36" s="4" t="s">
        <v>14</v>
      </c>
      <c r="L36" s="8"/>
      <c r="N36" s="20"/>
      <c r="O36" s="20"/>
      <c r="P36" s="20"/>
      <c r="Q36" s="20"/>
      <c r="R36" s="20"/>
      <c r="S36" s="5"/>
      <c r="T36"/>
      <c r="U36"/>
      <c r="V36"/>
    </row>
    <row r="37" spans="1:23" x14ac:dyDescent="0.25">
      <c r="A37" s="8"/>
      <c r="B37" s="2" t="s">
        <v>1</v>
      </c>
      <c r="C37" s="3">
        <v>0.28958333333333336</v>
      </c>
      <c r="D37" s="3">
        <v>0.28958333333333336</v>
      </c>
      <c r="E37" s="3">
        <v>0.28958333333333336</v>
      </c>
      <c r="F37" s="3">
        <v>0.28958333333333336</v>
      </c>
      <c r="G37" s="3">
        <v>0.28958333333333336</v>
      </c>
      <c r="H37" s="46"/>
      <c r="I37" s="2" t="s">
        <v>319</v>
      </c>
      <c r="J37" s="2" t="s">
        <v>321</v>
      </c>
      <c r="K37" s="2">
        <f t="shared" ref="K37:K44" si="9">IF(J37&lt;&gt;"",1,"")</f>
        <v>1</v>
      </c>
      <c r="L37" s="8"/>
      <c r="N37" s="20"/>
      <c r="O37" s="20"/>
      <c r="P37" s="20"/>
      <c r="Q37" s="20"/>
      <c r="R37" s="20"/>
      <c r="S37" s="5"/>
      <c r="T37"/>
      <c r="U37"/>
      <c r="V37"/>
    </row>
    <row r="38" spans="1:23" x14ac:dyDescent="0.25">
      <c r="A38" s="8"/>
      <c r="B38" s="2" t="s">
        <v>2</v>
      </c>
      <c r="C38" s="3">
        <f>$C$5</f>
        <v>0.32291666666666669</v>
      </c>
      <c r="D38" s="3">
        <f>$D$5</f>
        <v>0.32291666666666669</v>
      </c>
      <c r="E38" s="3">
        <f>$E$5</f>
        <v>0.32291666666666669</v>
      </c>
      <c r="F38" s="3">
        <f>$F$5</f>
        <v>0.32291666666666669</v>
      </c>
      <c r="G38" s="3">
        <f>$G$5</f>
        <v>0.32291666666666669</v>
      </c>
      <c r="H38" s="47"/>
      <c r="I38" s="2" t="s">
        <v>319</v>
      </c>
      <c r="J38" s="2" t="s">
        <v>322</v>
      </c>
      <c r="K38" s="2">
        <f t="shared" si="9"/>
        <v>1</v>
      </c>
      <c r="L38" s="8"/>
      <c r="N38" s="20"/>
      <c r="O38" s="20"/>
      <c r="P38" s="20"/>
      <c r="Q38" s="20"/>
      <c r="R38" s="20"/>
      <c r="S38" s="5"/>
      <c r="T38"/>
      <c r="U38"/>
      <c r="V38"/>
    </row>
    <row r="39" spans="1:23" x14ac:dyDescent="0.25">
      <c r="A39" s="8"/>
      <c r="B39" s="2" t="s">
        <v>42</v>
      </c>
      <c r="C39" s="3">
        <v>0.49652777777777779</v>
      </c>
      <c r="D39" s="3">
        <v>0.49652777777777779</v>
      </c>
      <c r="E39" s="3">
        <v>0.49652777777777779</v>
      </c>
      <c r="F39" s="3">
        <v>0.49652777777777779</v>
      </c>
      <c r="G39" s="3">
        <v>0.49652777777777779</v>
      </c>
      <c r="H39" s="47"/>
      <c r="I39" s="2" t="s">
        <v>320</v>
      </c>
      <c r="J39" s="2" t="s">
        <v>323</v>
      </c>
      <c r="K39" s="2">
        <f t="shared" si="9"/>
        <v>1</v>
      </c>
      <c r="L39" s="8"/>
      <c r="N39" s="20"/>
      <c r="O39" s="20"/>
      <c r="P39" s="20"/>
      <c r="Q39" s="20"/>
      <c r="R39" s="20"/>
      <c r="S39" s="5"/>
      <c r="T39"/>
      <c r="U39"/>
      <c r="V39"/>
    </row>
    <row r="40" spans="1:23" x14ac:dyDescent="0.25">
      <c r="A40" s="8"/>
      <c r="B40" s="2" t="s">
        <v>43</v>
      </c>
      <c r="C40" s="3">
        <v>0.53333333333333333</v>
      </c>
      <c r="D40" s="3">
        <v>0.53333333333333333</v>
      </c>
      <c r="E40" s="3">
        <v>0.53333333333333333</v>
      </c>
      <c r="F40" s="3">
        <v>0.53333333333333333</v>
      </c>
      <c r="G40" s="3">
        <v>0.53472222222222221</v>
      </c>
      <c r="H40" s="47"/>
      <c r="I40" s="2" t="s">
        <v>320</v>
      </c>
      <c r="J40" s="2" t="s">
        <v>323</v>
      </c>
      <c r="K40" s="2">
        <f t="shared" si="9"/>
        <v>1</v>
      </c>
      <c r="L40" s="8"/>
      <c r="N40" s="20"/>
      <c r="O40" s="20"/>
      <c r="P40" s="20"/>
      <c r="Q40" s="20"/>
      <c r="R40" s="20"/>
      <c r="S40" s="5"/>
      <c r="T40"/>
      <c r="U40"/>
      <c r="V40"/>
    </row>
    <row r="41" spans="1:23" x14ac:dyDescent="0.25">
      <c r="A41" s="8"/>
      <c r="B41" s="2" t="s">
        <v>44</v>
      </c>
      <c r="C41" s="3">
        <v>0.66319444444444442</v>
      </c>
      <c r="D41" s="3">
        <v>0.66319444444444442</v>
      </c>
      <c r="E41" s="3">
        <v>0.66319444444444442</v>
      </c>
      <c r="F41" s="3">
        <v>0.66319444444444442</v>
      </c>
      <c r="G41" s="46"/>
      <c r="H41" s="47"/>
      <c r="I41" s="2" t="s">
        <v>87</v>
      </c>
      <c r="J41" s="2" t="s">
        <v>324</v>
      </c>
      <c r="K41" s="2">
        <f t="shared" si="9"/>
        <v>1</v>
      </c>
      <c r="L41" s="8"/>
      <c r="N41" s="20"/>
      <c r="O41" s="20"/>
      <c r="P41" s="20"/>
      <c r="Q41" s="20"/>
      <c r="R41" s="20"/>
      <c r="S41" s="5"/>
      <c r="T41"/>
      <c r="U41"/>
      <c r="V41"/>
    </row>
    <row r="42" spans="1:23" x14ac:dyDescent="0.25">
      <c r="A42" s="8"/>
      <c r="B42" s="2" t="s">
        <v>276</v>
      </c>
      <c r="C42" s="3">
        <v>0.69166666666666665</v>
      </c>
      <c r="D42" s="3">
        <v>0.69166666666666665</v>
      </c>
      <c r="E42" s="3">
        <v>0.69166666666666665</v>
      </c>
      <c r="F42" s="3">
        <v>0.69166666666666665</v>
      </c>
      <c r="G42" s="48"/>
      <c r="H42" s="48"/>
      <c r="I42" s="2" t="s">
        <v>87</v>
      </c>
      <c r="J42" s="2" t="s">
        <v>193</v>
      </c>
      <c r="K42" s="2">
        <f t="shared" si="9"/>
        <v>1</v>
      </c>
      <c r="L42" s="8"/>
      <c r="N42" s="20"/>
      <c r="O42" s="20"/>
      <c r="P42" s="20"/>
      <c r="Q42" s="20"/>
      <c r="R42" s="20"/>
      <c r="S42" s="5"/>
      <c r="T42"/>
      <c r="U42"/>
      <c r="V42"/>
    </row>
    <row r="43" spans="1:23" x14ac:dyDescent="0.25">
      <c r="A43" s="8"/>
      <c r="B43" s="2" t="s">
        <v>0</v>
      </c>
      <c r="C43" s="2">
        <f>12.4+21.1+10.23</f>
        <v>43.730000000000004</v>
      </c>
      <c r="D43" s="2">
        <f t="shared" ref="D43:F43" si="10">12.4+21.1+10.23</f>
        <v>43.730000000000004</v>
      </c>
      <c r="E43" s="2">
        <f t="shared" si="10"/>
        <v>43.730000000000004</v>
      </c>
      <c r="F43" s="2">
        <f t="shared" si="10"/>
        <v>43.730000000000004</v>
      </c>
      <c r="G43" s="2">
        <f>12.4+18.94</f>
        <v>31.340000000000003</v>
      </c>
      <c r="H43" s="2">
        <f>SUM(C43:G43)</f>
        <v>206.26000000000002</v>
      </c>
      <c r="I43" s="2" t="s">
        <v>87</v>
      </c>
      <c r="J43" s="2" t="s">
        <v>325</v>
      </c>
      <c r="K43" s="2">
        <f t="shared" si="9"/>
        <v>1</v>
      </c>
      <c r="L43" s="8"/>
      <c r="N43" s="20"/>
      <c r="O43" s="20"/>
      <c r="P43" s="20"/>
      <c r="Q43" s="20"/>
      <c r="R43" s="20"/>
      <c r="S43" s="5"/>
      <c r="T43"/>
      <c r="U43"/>
      <c r="V43"/>
    </row>
    <row r="44" spans="1:23" x14ac:dyDescent="0.25">
      <c r="A44" s="8"/>
      <c r="B44" s="2" t="s">
        <v>11</v>
      </c>
      <c r="C44" s="10">
        <f>(C38-C37+C40-C39)*1440</f>
        <v>100.99999999999996</v>
      </c>
      <c r="D44" s="10">
        <f t="shared" ref="D44:G44" si="11">(D38-D37+D40-D39)*1440</f>
        <v>100.99999999999996</v>
      </c>
      <c r="E44" s="10">
        <f t="shared" si="11"/>
        <v>100.99999999999996</v>
      </c>
      <c r="F44" s="10">
        <f t="shared" si="11"/>
        <v>100.99999999999996</v>
      </c>
      <c r="G44" s="10">
        <f t="shared" si="11"/>
        <v>102.99999999999996</v>
      </c>
      <c r="H44" s="2">
        <f>SUM(C44:G44)</f>
        <v>506.99999999999977</v>
      </c>
      <c r="I44" s="2" t="s">
        <v>87</v>
      </c>
      <c r="J44" s="2" t="s">
        <v>193</v>
      </c>
      <c r="K44" s="2">
        <f t="shared" si="9"/>
        <v>1</v>
      </c>
      <c r="L44" s="8"/>
      <c r="N44" s="20"/>
      <c r="O44" s="20"/>
      <c r="P44" s="20"/>
      <c r="Q44" s="20"/>
      <c r="R44" s="20"/>
      <c r="S44" s="5"/>
      <c r="T44"/>
      <c r="U44"/>
      <c r="V44"/>
    </row>
    <row r="45" spans="1:23" x14ac:dyDescent="0.25">
      <c r="A45" s="8"/>
      <c r="B45" s="8"/>
      <c r="C45" s="8"/>
      <c r="D45" s="8"/>
      <c r="E45" s="8"/>
      <c r="F45" s="8"/>
      <c r="G45" s="8"/>
      <c r="H45" s="8"/>
      <c r="I45" s="40" t="s">
        <v>10</v>
      </c>
      <c r="J45" s="41"/>
      <c r="K45" s="37">
        <f>SUM(K37:K44)</f>
        <v>8</v>
      </c>
      <c r="L45" s="8"/>
      <c r="N45" s="20"/>
      <c r="O45" s="20"/>
      <c r="P45" s="20"/>
      <c r="Q45" s="20"/>
      <c r="R45" s="20"/>
      <c r="S45" s="5"/>
      <c r="T45"/>
      <c r="U45"/>
      <c r="V45"/>
    </row>
    <row r="46" spans="1:23" x14ac:dyDescent="0.25">
      <c r="A46" s="8"/>
      <c r="B46" s="8"/>
      <c r="C46" s="8"/>
      <c r="D46" s="8"/>
      <c r="E46" s="8"/>
      <c r="F46" s="8"/>
      <c r="G46" s="8"/>
      <c r="H46" s="8"/>
      <c r="I46" s="42"/>
      <c r="J46" s="43"/>
      <c r="K46" s="38"/>
      <c r="L46" s="8"/>
      <c r="N46" s="20"/>
      <c r="O46" s="20"/>
      <c r="P46" s="20"/>
      <c r="Q46" s="20"/>
      <c r="R46" s="20"/>
      <c r="S46" s="5"/>
      <c r="T46"/>
      <c r="U46"/>
      <c r="V46"/>
    </row>
    <row r="47" spans="1:23" x14ac:dyDescent="0.25">
      <c r="A47" s="8"/>
      <c r="B47" s="8"/>
      <c r="C47" s="8"/>
      <c r="D47" s="8"/>
      <c r="E47" s="8"/>
      <c r="F47" s="8"/>
      <c r="G47" s="8"/>
      <c r="H47" s="8"/>
      <c r="I47" s="44"/>
      <c r="J47" s="45"/>
      <c r="K47" s="39"/>
      <c r="L47" s="8"/>
      <c r="N47" s="20"/>
      <c r="O47" s="20"/>
      <c r="P47" s="20"/>
      <c r="Q47" s="20"/>
      <c r="R47" s="20"/>
      <c r="S47" s="5"/>
      <c r="T47"/>
      <c r="U47"/>
      <c r="V47"/>
    </row>
    <row r="48" spans="1:23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N48" s="20"/>
      <c r="O48" s="20"/>
      <c r="P48" s="20"/>
      <c r="Q48" s="20"/>
      <c r="R48" s="20"/>
      <c r="S48" s="5"/>
      <c r="T48"/>
      <c r="U48"/>
      <c r="V48"/>
    </row>
    <row r="49" spans="2:22" x14ac:dyDescent="0.25">
      <c r="C49" s="5"/>
      <c r="D49" s="5"/>
      <c r="E49" s="5"/>
      <c r="F49" s="5"/>
      <c r="G49" s="5"/>
      <c r="H49" s="5"/>
      <c r="N49" s="20"/>
      <c r="O49" s="20"/>
      <c r="P49" s="20"/>
      <c r="Q49" s="20"/>
      <c r="R49" s="20"/>
      <c r="S49" s="5"/>
      <c r="T49"/>
      <c r="U49"/>
      <c r="V49"/>
    </row>
    <row r="50" spans="2:22" x14ac:dyDescent="0.25">
      <c r="C50" s="5"/>
      <c r="D50" s="5"/>
      <c r="E50" s="5"/>
      <c r="F50" s="5"/>
      <c r="G50" s="5"/>
      <c r="H50" s="5"/>
      <c r="N50" s="5"/>
      <c r="O50" s="5"/>
      <c r="P50" s="5"/>
      <c r="Q50" s="5"/>
      <c r="R50" s="5"/>
      <c r="S50" s="5"/>
    </row>
    <row r="51" spans="2:22" x14ac:dyDescent="0.25">
      <c r="B51" t="s">
        <v>537</v>
      </c>
      <c r="C51" s="5"/>
      <c r="D51" s="5"/>
      <c r="E51" s="5"/>
      <c r="F51" s="5"/>
      <c r="G51" s="5"/>
      <c r="H51" s="5"/>
      <c r="N51" s="5"/>
      <c r="O51" s="5"/>
      <c r="P51" s="5"/>
      <c r="Q51" s="5"/>
      <c r="R51" s="5"/>
      <c r="S51" s="5"/>
    </row>
    <row r="52" spans="2:22" x14ac:dyDescent="0.25">
      <c r="C52" s="5"/>
      <c r="D52" s="5"/>
      <c r="E52" s="5"/>
      <c r="F52" s="5"/>
      <c r="G52" s="5"/>
      <c r="H52" s="5"/>
      <c r="N52" s="5"/>
      <c r="O52" s="5"/>
      <c r="P52" s="5"/>
      <c r="Q52" s="5"/>
      <c r="R52" s="5"/>
      <c r="S52" s="5"/>
    </row>
    <row r="53" spans="2:22" x14ac:dyDescent="0.25">
      <c r="C53" s="5"/>
      <c r="D53" s="5"/>
      <c r="E53" s="5"/>
      <c r="F53" s="5"/>
      <c r="G53" s="5"/>
      <c r="H53" s="5"/>
      <c r="N53" s="5"/>
      <c r="O53" s="5"/>
      <c r="P53" s="5"/>
      <c r="Q53" s="5"/>
      <c r="R53" s="5"/>
      <c r="S53" s="5"/>
    </row>
    <row r="54" spans="2:22" x14ac:dyDescent="0.25">
      <c r="C54" s="5"/>
      <c r="D54" s="5"/>
      <c r="E54" s="5"/>
      <c r="F54" s="5"/>
      <c r="G54" s="5"/>
      <c r="H54" s="5"/>
      <c r="N54" s="5"/>
      <c r="O54" s="5"/>
      <c r="P54" s="5"/>
      <c r="Q54" s="5"/>
      <c r="R54" s="5"/>
      <c r="S54" s="5"/>
    </row>
    <row r="55" spans="2:22" x14ac:dyDescent="0.25">
      <c r="C55" s="5"/>
      <c r="D55" s="5"/>
      <c r="E55" s="5"/>
      <c r="F55" s="5"/>
      <c r="G55" s="5"/>
      <c r="H55" s="5"/>
      <c r="N55" s="5"/>
      <c r="O55" s="5"/>
      <c r="P55" s="5"/>
      <c r="Q55" s="5"/>
      <c r="R55" s="5"/>
      <c r="S55" s="5"/>
    </row>
    <row r="56" spans="2:22" x14ac:dyDescent="0.25">
      <c r="C56" s="5"/>
      <c r="D56" s="5"/>
      <c r="E56" s="5"/>
      <c r="F56" s="5"/>
      <c r="G56" s="5"/>
      <c r="H56" s="5"/>
      <c r="N56" s="5"/>
      <c r="O56" s="5"/>
      <c r="P56" s="5"/>
      <c r="Q56" s="5"/>
      <c r="R56" s="5"/>
      <c r="S56" s="5"/>
    </row>
    <row r="57" spans="2:22" x14ac:dyDescent="0.25">
      <c r="C57" s="5"/>
      <c r="D57" s="5"/>
      <c r="E57" s="5"/>
      <c r="F57" s="5"/>
      <c r="G57" s="5"/>
      <c r="H57" s="5"/>
      <c r="N57" s="5"/>
      <c r="O57" s="5"/>
      <c r="P57" s="5"/>
      <c r="Q57" s="5"/>
      <c r="R57" s="5"/>
      <c r="S57" s="5"/>
    </row>
    <row r="58" spans="2:22" x14ac:dyDescent="0.25">
      <c r="C58" s="5"/>
      <c r="D58" s="5"/>
      <c r="E58" s="5"/>
      <c r="F58" s="5"/>
      <c r="G58" s="5"/>
      <c r="H58" s="5"/>
      <c r="N58" s="5"/>
      <c r="O58" s="5"/>
      <c r="P58" s="5"/>
      <c r="Q58" s="5"/>
      <c r="R58" s="5"/>
      <c r="S58" s="5"/>
    </row>
    <row r="59" spans="2:22" x14ac:dyDescent="0.25">
      <c r="C59" s="5"/>
      <c r="D59" s="5"/>
      <c r="E59" s="5"/>
      <c r="F59" s="5"/>
      <c r="G59" s="5"/>
      <c r="H59" s="5"/>
      <c r="N59" s="5"/>
      <c r="O59" s="5"/>
      <c r="P59" s="5"/>
      <c r="Q59" s="5"/>
      <c r="R59" s="5"/>
      <c r="S59" s="5"/>
    </row>
    <row r="60" spans="2:22" x14ac:dyDescent="0.25">
      <c r="C60" s="5"/>
      <c r="D60" s="5"/>
      <c r="E60" s="5"/>
      <c r="F60" s="5"/>
      <c r="G60" s="5"/>
      <c r="H60" s="5"/>
      <c r="N60" s="5"/>
      <c r="O60" s="5"/>
      <c r="P60" s="5"/>
      <c r="Q60" s="5"/>
      <c r="R60" s="5"/>
      <c r="S60" s="5"/>
    </row>
    <row r="61" spans="2:22" x14ac:dyDescent="0.25">
      <c r="C61" s="5"/>
      <c r="D61" s="5"/>
      <c r="E61" s="5"/>
      <c r="F61" s="5"/>
      <c r="G61" s="5"/>
      <c r="H61" s="5"/>
      <c r="N61" s="5"/>
      <c r="O61" s="5"/>
      <c r="P61" s="5"/>
      <c r="Q61" s="5"/>
      <c r="R61" s="5"/>
      <c r="S61" s="5"/>
    </row>
    <row r="62" spans="2:22" x14ac:dyDescent="0.25">
      <c r="C62" s="5"/>
      <c r="D62" s="5"/>
      <c r="E62" s="5"/>
      <c r="F62" s="5"/>
      <c r="G62" s="5"/>
      <c r="H62" s="5"/>
      <c r="N62" s="5"/>
      <c r="O62" s="5"/>
      <c r="P62" s="5"/>
      <c r="Q62" s="5"/>
      <c r="R62" s="5"/>
      <c r="S62" s="5"/>
    </row>
    <row r="63" spans="2:22" x14ac:dyDescent="0.25">
      <c r="C63" s="5"/>
      <c r="D63" s="5"/>
      <c r="E63" s="5"/>
      <c r="F63" s="5"/>
      <c r="G63" s="5"/>
      <c r="H63" s="5"/>
      <c r="N63" s="5"/>
      <c r="O63" s="5"/>
      <c r="P63" s="5"/>
      <c r="Q63" s="5"/>
      <c r="R63" s="5"/>
      <c r="S63" s="5"/>
    </row>
    <row r="64" spans="2:22" x14ac:dyDescent="0.25">
      <c r="C64" s="5"/>
      <c r="D64" s="5"/>
      <c r="E64" s="5"/>
      <c r="F64" s="5"/>
      <c r="G64" s="5"/>
      <c r="H64" s="5"/>
      <c r="N64" s="5"/>
      <c r="O64" s="5"/>
      <c r="P64" s="5"/>
      <c r="Q64" s="5"/>
      <c r="R64" s="5"/>
      <c r="S64" s="5"/>
    </row>
    <row r="65" spans="3:21" x14ac:dyDescent="0.25">
      <c r="C65" s="5"/>
      <c r="D65" s="5"/>
      <c r="E65" s="5"/>
      <c r="F65" s="5"/>
      <c r="G65" s="5"/>
      <c r="H65" s="5"/>
      <c r="N65" s="5"/>
      <c r="O65" s="5"/>
      <c r="P65" s="5"/>
      <c r="Q65" s="5"/>
      <c r="R65" s="5"/>
      <c r="S65" s="5"/>
    </row>
    <row r="66" spans="3:21" x14ac:dyDescent="0.25">
      <c r="C66" s="5"/>
      <c r="D66" s="5"/>
      <c r="E66" s="5"/>
      <c r="F66" s="5"/>
      <c r="G66" s="5"/>
      <c r="H66" s="5"/>
      <c r="N66" s="5"/>
      <c r="O66" s="5"/>
      <c r="P66" s="5"/>
      <c r="Q66" s="5"/>
      <c r="R66" s="5"/>
      <c r="S66" s="5"/>
    </row>
    <row r="67" spans="3:21" x14ac:dyDescent="0.25">
      <c r="C67" s="5"/>
      <c r="D67" s="5"/>
      <c r="E67" s="5"/>
      <c r="F67" s="5"/>
      <c r="G67" s="5"/>
      <c r="H67" s="5"/>
      <c r="N67" s="5"/>
      <c r="O67" s="5"/>
      <c r="P67" s="5"/>
      <c r="Q67" s="5"/>
      <c r="R67" s="5"/>
      <c r="S67" s="5"/>
    </row>
    <row r="68" spans="3:21" x14ac:dyDescent="0.25">
      <c r="C68" s="5"/>
      <c r="D68" s="5"/>
      <c r="E68" s="5"/>
      <c r="F68" s="5"/>
      <c r="G68" s="5"/>
      <c r="H68" s="5"/>
      <c r="N68" s="5"/>
      <c r="O68" s="5"/>
      <c r="P68" s="5"/>
      <c r="Q68" s="5"/>
      <c r="R68" s="5"/>
      <c r="S68" s="5"/>
    </row>
    <row r="69" spans="3:21" x14ac:dyDescent="0.25">
      <c r="C69" s="5"/>
      <c r="D69" s="5"/>
      <c r="E69" s="5"/>
      <c r="F69" s="5"/>
      <c r="G69" s="5"/>
      <c r="H69" s="5"/>
      <c r="N69" s="5"/>
      <c r="O69" s="5"/>
      <c r="P69" s="5"/>
      <c r="Q69" s="5"/>
      <c r="R69" s="5"/>
      <c r="S69" s="5"/>
    </row>
    <row r="70" spans="3:21" x14ac:dyDescent="0.25">
      <c r="C70" s="5"/>
      <c r="D70" s="5"/>
      <c r="E70" s="5"/>
      <c r="F70" s="5"/>
      <c r="G70" s="5"/>
      <c r="H70" s="5"/>
      <c r="N70" s="5"/>
      <c r="O70" s="5"/>
      <c r="P70" s="5"/>
      <c r="Q70" s="5"/>
      <c r="R70" s="5"/>
      <c r="S70" s="5"/>
    </row>
    <row r="71" spans="3:21" x14ac:dyDescent="0.25">
      <c r="C71" s="5"/>
      <c r="D71" s="5"/>
      <c r="E71" s="5"/>
      <c r="F71" s="5"/>
      <c r="G71" s="5"/>
      <c r="H71" s="5"/>
      <c r="N71" s="5"/>
      <c r="O71" s="5"/>
      <c r="P71" s="5"/>
      <c r="Q71" s="5"/>
      <c r="R71" s="5"/>
      <c r="S71" s="5"/>
    </row>
    <row r="72" spans="3:21" x14ac:dyDescent="0.25">
      <c r="C72" s="5"/>
      <c r="D72" s="5"/>
      <c r="E72" s="5"/>
      <c r="F72" s="5"/>
      <c r="G72" s="5"/>
      <c r="H72" s="5"/>
      <c r="N72" s="5"/>
      <c r="O72" s="5"/>
      <c r="P72" s="5"/>
      <c r="Q72" s="5"/>
      <c r="R72" s="5"/>
      <c r="S72" s="5"/>
    </row>
    <row r="73" spans="3:21" x14ac:dyDescent="0.25">
      <c r="C73" s="5"/>
      <c r="D73" s="5"/>
      <c r="E73" s="5"/>
      <c r="F73" s="5"/>
      <c r="G73" s="5"/>
      <c r="H73" s="5"/>
      <c r="N73" s="5"/>
      <c r="O73" s="5"/>
      <c r="P73" s="5"/>
      <c r="Q73" s="5"/>
      <c r="R73" s="5"/>
      <c r="S73" s="5"/>
    </row>
    <row r="74" spans="3:21" x14ac:dyDescent="0.25">
      <c r="C74" s="5"/>
      <c r="D74" s="5"/>
      <c r="E74" s="5"/>
      <c r="F74" s="5"/>
      <c r="G74" s="5"/>
      <c r="H74" s="5"/>
      <c r="N74" s="5"/>
      <c r="O74" s="5"/>
      <c r="P74" s="5"/>
      <c r="Q74" s="5"/>
      <c r="R74" s="5"/>
      <c r="S74" s="5"/>
    </row>
    <row r="75" spans="3:21" x14ac:dyDescent="0.25">
      <c r="C75" s="5"/>
      <c r="D75" s="5"/>
      <c r="E75" s="5"/>
      <c r="F75" s="5"/>
      <c r="G75" s="5"/>
      <c r="H75" s="5"/>
      <c r="N75" s="5"/>
      <c r="O75" s="5"/>
      <c r="P75" s="5"/>
      <c r="Q75" s="5"/>
      <c r="R75" s="5"/>
      <c r="S75" s="5"/>
    </row>
    <row r="80" spans="3:21" x14ac:dyDescent="0.25">
      <c r="I80" s="34"/>
      <c r="J80" s="34"/>
      <c r="T80" s="34"/>
      <c r="U80" s="34"/>
    </row>
  </sheetData>
  <sheetProtection algorithmName="SHA-512" hashValue="wqx6FFLI/icLJu/c0XgnXLZe692VOPFxh+lJjwTqlbROMOFRrpr+N7DYfKqmrX1TCuYNOIELo+IoizUbgiiyIQ==" saltValue="Fwn7Uncu08UXonfZ8JjX1g==" spinCount="100000" sheet="1" objects="1" scenarios="1"/>
  <mergeCells count="33">
    <mergeCell ref="I80:J80"/>
    <mergeCell ref="T80:U80"/>
    <mergeCell ref="G25:G26"/>
    <mergeCell ref="I31:J33"/>
    <mergeCell ref="K31:K33"/>
    <mergeCell ref="H23:H28"/>
    <mergeCell ref="I45:J47"/>
    <mergeCell ref="K45:K47"/>
    <mergeCell ref="I35:K35"/>
    <mergeCell ref="G41:G42"/>
    <mergeCell ref="H37:H42"/>
    <mergeCell ref="C35:G35"/>
    <mergeCell ref="C9:G9"/>
    <mergeCell ref="I9:K9"/>
    <mergeCell ref="N9:R9"/>
    <mergeCell ref="T9:V9"/>
    <mergeCell ref="H11:H14"/>
    <mergeCell ref="S11:S14"/>
    <mergeCell ref="V31:V33"/>
    <mergeCell ref="T31:U33"/>
    <mergeCell ref="S23:S28"/>
    <mergeCell ref="T19:U19"/>
    <mergeCell ref="C21:G21"/>
    <mergeCell ref="I21:K21"/>
    <mergeCell ref="N21:R21"/>
    <mergeCell ref="I19:J19"/>
    <mergeCell ref="T21:V21"/>
    <mergeCell ref="B2:G2"/>
    <mergeCell ref="T5:U5"/>
    <mergeCell ref="T6:U6"/>
    <mergeCell ref="E8:H8"/>
    <mergeCell ref="P8:S8"/>
    <mergeCell ref="B3:H3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1DE99-F539-491E-9D6E-9FD692AC2B3E}">
  <dimension ref="A2:W86"/>
  <sheetViews>
    <sheetView zoomScale="55" zoomScaleNormal="55" workbookViewId="0">
      <selection activeCell="J7" sqref="J7"/>
    </sheetView>
  </sheetViews>
  <sheetFormatPr baseColWidth="10" defaultColWidth="11.42578125" defaultRowHeight="15" x14ac:dyDescent="0.25"/>
  <cols>
    <col min="1" max="1" width="5.7109375" style="1" customWidth="1"/>
    <col min="2" max="2" width="15.7109375" style="1" customWidth="1"/>
    <col min="3" max="7" width="12.7109375" style="1" customWidth="1"/>
    <col min="8" max="8" width="11.7109375" style="1" customWidth="1"/>
    <col min="9" max="11" width="18.7109375" style="1" customWidth="1"/>
    <col min="12" max="12" width="5.7109375" style="1" customWidth="1"/>
    <col min="13" max="13" width="15.7109375" style="1" customWidth="1"/>
    <col min="14" max="18" width="12.7109375" style="1" customWidth="1"/>
    <col min="19" max="19" width="11.7109375" style="1" customWidth="1"/>
    <col min="20" max="22" width="18.7109375" style="1" customWidth="1"/>
    <col min="23" max="23" width="5.7109375" style="1" customWidth="1"/>
    <col min="24" max="16384" width="11.42578125" style="1"/>
  </cols>
  <sheetData>
    <row r="2" spans="1:23" ht="26.25" x14ac:dyDescent="0.4">
      <c r="B2" s="33" t="s">
        <v>35</v>
      </c>
      <c r="C2" s="33"/>
      <c r="D2" s="33"/>
      <c r="E2" s="33"/>
      <c r="F2" s="33"/>
      <c r="G2" s="33"/>
    </row>
    <row r="3" spans="1:23" ht="18.75" x14ac:dyDescent="0.3">
      <c r="B3" s="64" t="s">
        <v>34</v>
      </c>
      <c r="C3" s="64"/>
      <c r="D3" s="64"/>
      <c r="E3" s="64"/>
      <c r="F3" s="64"/>
      <c r="G3" s="64"/>
    </row>
    <row r="4" spans="1:23" x14ac:dyDescent="0.25">
      <c r="B4" s="1" t="s">
        <v>30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I4" s="1" t="s">
        <v>29</v>
      </c>
      <c r="J4" s="1">
        <f>SUM(H17,H31,H45,H59,H73,S73,S59,S45,S31,S17)</f>
        <v>0</v>
      </c>
    </row>
    <row r="5" spans="1:23" x14ac:dyDescent="0.25">
      <c r="B5" s="1" t="s">
        <v>37</v>
      </c>
      <c r="C5" s="5">
        <v>0.3125</v>
      </c>
      <c r="D5" s="5">
        <v>0.3125</v>
      </c>
      <c r="E5" s="5">
        <v>0.3125</v>
      </c>
      <c r="F5" s="5">
        <v>0.3125</v>
      </c>
      <c r="G5" s="5">
        <v>0.32291666666666669</v>
      </c>
      <c r="I5" s="1" t="s">
        <v>27</v>
      </c>
      <c r="J5" s="9">
        <f>SUM(H18,H32,H46,H60,H74,S74,S60,S46,S32,S18)/1440</f>
        <v>0.20833333333333334</v>
      </c>
      <c r="N5" s="5"/>
      <c r="O5" s="5"/>
      <c r="P5" s="5"/>
      <c r="Q5" s="5"/>
      <c r="R5" s="5"/>
      <c r="T5" s="34"/>
      <c r="U5" s="34"/>
    </row>
    <row r="6" spans="1:23" x14ac:dyDescent="0.25">
      <c r="B6" s="1" t="s">
        <v>38</v>
      </c>
      <c r="C6" s="5" t="s">
        <v>39</v>
      </c>
      <c r="D6" s="5" t="s">
        <v>39</v>
      </c>
      <c r="E6" s="5" t="s">
        <v>39</v>
      </c>
      <c r="F6" s="5" t="s">
        <v>39</v>
      </c>
      <c r="G6" s="5">
        <v>0.53125</v>
      </c>
      <c r="I6" s="1" t="s">
        <v>41</v>
      </c>
      <c r="N6" s="5"/>
      <c r="O6" s="5"/>
      <c r="P6" s="5"/>
      <c r="Q6" s="5"/>
      <c r="R6" s="5"/>
      <c r="T6" s="34"/>
      <c r="U6" s="34"/>
    </row>
    <row r="8" spans="1:23" x14ac:dyDescent="0.25">
      <c r="A8" s="8"/>
      <c r="B8" s="8"/>
      <c r="C8" s="8"/>
      <c r="D8" s="8"/>
      <c r="E8" s="35"/>
      <c r="F8" s="35"/>
      <c r="G8" s="35"/>
      <c r="H8" s="35"/>
      <c r="I8" s="8"/>
      <c r="J8" s="8"/>
      <c r="K8" s="8"/>
      <c r="L8" s="8"/>
      <c r="M8" s="8"/>
      <c r="N8" s="8"/>
      <c r="O8" s="8"/>
      <c r="P8" s="35"/>
      <c r="Q8" s="35"/>
      <c r="R8" s="35"/>
      <c r="S8" s="35"/>
      <c r="T8" s="8"/>
      <c r="U8" s="8"/>
      <c r="V8" s="8"/>
      <c r="W8" s="8"/>
    </row>
    <row r="9" spans="1:23" x14ac:dyDescent="0.25">
      <c r="A9" s="8"/>
      <c r="B9" s="50" t="s">
        <v>17</v>
      </c>
      <c r="C9" s="51"/>
      <c r="D9" s="51"/>
      <c r="E9" s="51"/>
      <c r="F9" s="51"/>
      <c r="G9" s="51"/>
      <c r="H9" s="52"/>
      <c r="I9" s="50" t="s">
        <v>16</v>
      </c>
      <c r="J9" s="51"/>
      <c r="K9" s="52"/>
      <c r="L9" s="8"/>
      <c r="M9" s="50" t="s">
        <v>22</v>
      </c>
      <c r="N9" s="51"/>
      <c r="O9" s="51"/>
      <c r="P9" s="51"/>
      <c r="Q9" s="51"/>
      <c r="R9" s="51"/>
      <c r="S9" s="52"/>
      <c r="T9" s="50" t="s">
        <v>16</v>
      </c>
      <c r="U9" s="51"/>
      <c r="V9" s="52"/>
      <c r="W9" s="8"/>
    </row>
    <row r="10" spans="1:23" ht="15.75" x14ac:dyDescent="0.25">
      <c r="A10" s="8"/>
      <c r="B10" s="2" t="s">
        <v>15</v>
      </c>
      <c r="C10" s="4" t="s">
        <v>5</v>
      </c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  <c r="I10" s="4" t="s">
        <v>12</v>
      </c>
      <c r="J10" s="4" t="s">
        <v>13</v>
      </c>
      <c r="K10" s="4" t="s">
        <v>14</v>
      </c>
      <c r="L10" s="8"/>
      <c r="M10" s="2" t="s">
        <v>15</v>
      </c>
      <c r="N10" s="4" t="s">
        <v>5</v>
      </c>
      <c r="O10" s="4" t="s">
        <v>6</v>
      </c>
      <c r="P10" s="4" t="s">
        <v>7</v>
      </c>
      <c r="Q10" s="4" t="s">
        <v>8</v>
      </c>
      <c r="R10" s="4" t="s">
        <v>9</v>
      </c>
      <c r="S10" s="4" t="s">
        <v>10</v>
      </c>
      <c r="T10" s="4" t="s">
        <v>12</v>
      </c>
      <c r="U10" s="4" t="s">
        <v>13</v>
      </c>
      <c r="V10" s="4" t="s">
        <v>14</v>
      </c>
      <c r="W10" s="8"/>
    </row>
    <row r="11" spans="1:23" x14ac:dyDescent="0.25">
      <c r="A11" s="8"/>
      <c r="B11" s="2" t="s">
        <v>1</v>
      </c>
      <c r="C11" s="3"/>
      <c r="D11" s="3"/>
      <c r="E11" s="3"/>
      <c r="F11" s="3"/>
      <c r="G11" s="3"/>
      <c r="H11" s="46"/>
      <c r="I11" s="2"/>
      <c r="J11" s="2"/>
      <c r="K11" s="2" t="str">
        <f>IF(J11&lt;&gt;"",1,"")</f>
        <v/>
      </c>
      <c r="L11" s="8"/>
      <c r="M11" s="2" t="s">
        <v>1</v>
      </c>
      <c r="N11" s="3"/>
      <c r="O11" s="3"/>
      <c r="P11" s="3"/>
      <c r="Q11" s="3"/>
      <c r="R11" s="3"/>
      <c r="S11" s="46"/>
      <c r="T11" s="2"/>
      <c r="U11" s="2"/>
      <c r="V11" s="2" t="str">
        <f>IF(U11&lt;&gt;"",1,"")</f>
        <v/>
      </c>
      <c r="W11" s="8"/>
    </row>
    <row r="12" spans="1:23" x14ac:dyDescent="0.25">
      <c r="A12" s="8"/>
      <c r="B12" s="2" t="s">
        <v>2</v>
      </c>
      <c r="C12" s="3">
        <f>$C$5</f>
        <v>0.3125</v>
      </c>
      <c r="D12" s="3">
        <f>$D$5</f>
        <v>0.3125</v>
      </c>
      <c r="E12" s="3">
        <f>$E$5</f>
        <v>0.3125</v>
      </c>
      <c r="F12" s="3">
        <f>$F$5</f>
        <v>0.3125</v>
      </c>
      <c r="G12" s="3">
        <f>$G$5</f>
        <v>0.32291666666666669</v>
      </c>
      <c r="H12" s="47"/>
      <c r="I12" s="2"/>
      <c r="J12" s="2"/>
      <c r="K12" s="2" t="str">
        <f>IF(J12&lt;&gt;"",1,"")</f>
        <v/>
      </c>
      <c r="L12" s="8"/>
      <c r="M12" s="2" t="s">
        <v>2</v>
      </c>
      <c r="N12" s="3">
        <f>$C$5</f>
        <v>0.3125</v>
      </c>
      <c r="O12" s="3">
        <f>$D$5</f>
        <v>0.3125</v>
      </c>
      <c r="P12" s="3">
        <f>$E$5</f>
        <v>0.3125</v>
      </c>
      <c r="Q12" s="3">
        <f>$F$5</f>
        <v>0.3125</v>
      </c>
      <c r="R12" s="3">
        <f>$G$5</f>
        <v>0.32291666666666669</v>
      </c>
      <c r="S12" s="47"/>
      <c r="T12" s="2"/>
      <c r="U12" s="2"/>
      <c r="V12" s="2" t="str">
        <f>IF(U12&lt;&gt;"",1,"")</f>
        <v/>
      </c>
      <c r="W12" s="8"/>
    </row>
    <row r="13" spans="1:23" x14ac:dyDescent="0.25">
      <c r="A13" s="8"/>
      <c r="B13" s="2" t="s">
        <v>42</v>
      </c>
      <c r="C13" s="3">
        <v>0.53125</v>
      </c>
      <c r="D13" s="3">
        <v>0.53125</v>
      </c>
      <c r="E13" s="3">
        <v>0.53125</v>
      </c>
      <c r="F13" s="3">
        <v>0.53125</v>
      </c>
      <c r="G13" s="3">
        <v>0.53125</v>
      </c>
      <c r="H13" s="47"/>
      <c r="I13" s="2"/>
      <c r="J13" s="2"/>
      <c r="K13" s="2" t="str">
        <f>IF(J13&lt;&gt;"",1,"")</f>
        <v/>
      </c>
      <c r="L13" s="8"/>
      <c r="M13" s="2" t="s">
        <v>42</v>
      </c>
      <c r="N13" s="3">
        <v>0.53125</v>
      </c>
      <c r="O13" s="3">
        <v>0.53125</v>
      </c>
      <c r="P13" s="3">
        <v>0.53125</v>
      </c>
      <c r="Q13" s="3">
        <v>0.53125</v>
      </c>
      <c r="R13" s="3">
        <v>0.53125</v>
      </c>
      <c r="S13" s="47"/>
      <c r="T13" s="2"/>
      <c r="U13" s="2"/>
      <c r="V13" s="2" t="str">
        <f>IF(U13&lt;&gt;"",1,"")</f>
        <v/>
      </c>
      <c r="W13" s="8"/>
    </row>
    <row r="14" spans="1:23" x14ac:dyDescent="0.25">
      <c r="A14" s="8"/>
      <c r="B14" s="2" t="s">
        <v>43</v>
      </c>
      <c r="C14" s="3"/>
      <c r="D14" s="3"/>
      <c r="E14" s="3"/>
      <c r="F14" s="3"/>
      <c r="G14" s="3"/>
      <c r="H14" s="47"/>
      <c r="I14" s="2"/>
      <c r="J14" s="2"/>
      <c r="K14" s="2"/>
      <c r="L14" s="8"/>
      <c r="M14" s="2" t="s">
        <v>43</v>
      </c>
      <c r="N14" s="3"/>
      <c r="O14" s="3"/>
      <c r="P14" s="3"/>
      <c r="Q14" s="3"/>
      <c r="R14" s="3"/>
      <c r="S14" s="47"/>
      <c r="T14" s="2"/>
      <c r="U14" s="2"/>
      <c r="V14" s="2"/>
      <c r="W14" s="8"/>
    </row>
    <row r="15" spans="1:23" x14ac:dyDescent="0.25">
      <c r="A15" s="8"/>
      <c r="B15" s="2" t="s">
        <v>44</v>
      </c>
      <c r="C15" s="3">
        <v>0.65625</v>
      </c>
      <c r="D15" s="3">
        <v>0.65625</v>
      </c>
      <c r="E15" s="3">
        <v>0.65625</v>
      </c>
      <c r="F15" s="3">
        <v>0.65625</v>
      </c>
      <c r="G15" s="3">
        <f>F15-"03:00"</f>
        <v>0.53125</v>
      </c>
      <c r="H15" s="47"/>
      <c r="I15" s="2"/>
      <c r="J15" s="2"/>
      <c r="K15" s="2"/>
      <c r="L15" s="8"/>
      <c r="M15" s="2" t="s">
        <v>44</v>
      </c>
      <c r="N15" s="3">
        <v>0.65625</v>
      </c>
      <c r="O15" s="3">
        <v>0.65625</v>
      </c>
      <c r="P15" s="3">
        <v>0.65625</v>
      </c>
      <c r="Q15" s="3">
        <v>0.65625</v>
      </c>
      <c r="R15" s="3">
        <f>Q15-"03:00"</f>
        <v>0.53125</v>
      </c>
      <c r="S15" s="47"/>
      <c r="T15" s="2"/>
      <c r="U15" s="2"/>
      <c r="V15" s="2"/>
      <c r="W15" s="8"/>
    </row>
    <row r="16" spans="1:23" x14ac:dyDescent="0.25">
      <c r="A16" s="8"/>
      <c r="B16" s="2" t="s">
        <v>45</v>
      </c>
      <c r="C16" s="3"/>
      <c r="D16" s="3"/>
      <c r="E16" s="3"/>
      <c r="F16" s="3"/>
      <c r="G16" s="3">
        <f>F16-"03:00"</f>
        <v>-0.125</v>
      </c>
      <c r="H16" s="48"/>
      <c r="I16" s="2"/>
      <c r="J16" s="2"/>
      <c r="K16" s="2" t="str">
        <f>IF(J16&lt;&gt;"",1,"")</f>
        <v/>
      </c>
      <c r="L16" s="8"/>
      <c r="M16" s="2" t="s">
        <v>45</v>
      </c>
      <c r="N16" s="3"/>
      <c r="O16" s="3"/>
      <c r="P16" s="3"/>
      <c r="Q16" s="3"/>
      <c r="R16" s="3">
        <f>Q16-"03:00"</f>
        <v>-0.125</v>
      </c>
      <c r="S16" s="48"/>
      <c r="T16" s="2"/>
      <c r="U16" s="2"/>
      <c r="V16" s="2" t="str">
        <f>IF(U16&lt;&gt;"",1,"")</f>
        <v/>
      </c>
      <c r="W16" s="8"/>
    </row>
    <row r="17" spans="1:23" x14ac:dyDescent="0.25">
      <c r="A17" s="8"/>
      <c r="B17" s="2" t="s">
        <v>28</v>
      </c>
      <c r="C17" s="2"/>
      <c r="D17" s="2"/>
      <c r="E17" s="2"/>
      <c r="F17" s="2"/>
      <c r="G17" s="2"/>
      <c r="H17" s="2">
        <f>SUM(C17:G17)</f>
        <v>0</v>
      </c>
      <c r="I17" s="2"/>
      <c r="J17" s="2"/>
      <c r="K17" s="2" t="str">
        <f>IF(J17&lt;&gt;"",1,"")</f>
        <v/>
      </c>
      <c r="L17" s="8"/>
      <c r="M17" s="2" t="s">
        <v>28</v>
      </c>
      <c r="N17" s="2"/>
      <c r="O17" s="2"/>
      <c r="P17" s="2"/>
      <c r="Q17" s="2"/>
      <c r="R17" s="2"/>
      <c r="S17" s="2">
        <f>SUM(N17:R17)</f>
        <v>0</v>
      </c>
      <c r="T17" s="2"/>
      <c r="U17" s="2"/>
      <c r="V17" s="2" t="str">
        <f>IF(U17&lt;&gt;"",1,"")</f>
        <v/>
      </c>
      <c r="W17" s="8"/>
    </row>
    <row r="18" spans="1:23" x14ac:dyDescent="0.25">
      <c r="A18" s="8"/>
      <c r="B18" s="2" t="s">
        <v>11</v>
      </c>
      <c r="C18" s="2">
        <f>2*30</f>
        <v>60</v>
      </c>
      <c r="D18" s="2">
        <f t="shared" ref="D18:G18" si="0">2*30</f>
        <v>60</v>
      </c>
      <c r="E18" s="2">
        <f t="shared" si="0"/>
        <v>60</v>
      </c>
      <c r="F18" s="2">
        <f t="shared" si="0"/>
        <v>60</v>
      </c>
      <c r="G18" s="2">
        <f t="shared" si="0"/>
        <v>60</v>
      </c>
      <c r="H18" s="2">
        <f>SUM(C18:G18)</f>
        <v>300</v>
      </c>
      <c r="I18" s="2"/>
      <c r="J18" s="2"/>
      <c r="K18" s="2" t="str">
        <f>IF(J18&lt;&gt;"",1,"")</f>
        <v/>
      </c>
      <c r="L18" s="8"/>
      <c r="M18" s="2" t="s">
        <v>11</v>
      </c>
      <c r="N18" s="2"/>
      <c r="O18" s="2"/>
      <c r="P18" s="2"/>
      <c r="Q18" s="2"/>
      <c r="R18" s="2"/>
      <c r="S18" s="2">
        <f>SUM(N18:R18)</f>
        <v>0</v>
      </c>
      <c r="T18" s="2"/>
      <c r="U18" s="2"/>
      <c r="V18" s="2" t="str">
        <f>IF(U18&lt;&gt;"",1,"")</f>
        <v/>
      </c>
      <c r="W18" s="8"/>
    </row>
    <row r="19" spans="1:23" x14ac:dyDescent="0.25">
      <c r="A19" s="8"/>
      <c r="B19" s="8"/>
      <c r="C19" s="8"/>
      <c r="D19" s="8"/>
      <c r="E19" s="8"/>
      <c r="F19" s="8"/>
      <c r="G19" s="8"/>
      <c r="H19" s="8"/>
      <c r="I19" s="2"/>
      <c r="J19" s="2"/>
      <c r="K19" s="2" t="str">
        <f>IF(J19&lt;&gt;"",1,"")</f>
        <v/>
      </c>
      <c r="L19" s="8"/>
      <c r="M19" s="8"/>
      <c r="N19" s="8"/>
      <c r="O19" s="8"/>
      <c r="P19" s="8"/>
      <c r="Q19" s="8"/>
      <c r="R19" s="8"/>
      <c r="S19" s="8"/>
      <c r="T19" s="2"/>
      <c r="U19" s="2"/>
      <c r="V19" s="2" t="str">
        <f>IF(U19&lt;&gt;"",1,"")</f>
        <v/>
      </c>
      <c r="W19" s="8"/>
    </row>
    <row r="20" spans="1:23" x14ac:dyDescent="0.25">
      <c r="A20" s="8"/>
      <c r="B20" s="8"/>
      <c r="C20" s="8"/>
      <c r="D20" s="8"/>
      <c r="E20" s="8"/>
      <c r="F20" s="8"/>
      <c r="G20" s="8"/>
      <c r="H20" s="8"/>
      <c r="I20" s="2"/>
      <c r="J20" s="2"/>
      <c r="K20" s="2" t="str">
        <f>IF(J20&lt;&gt;"",1,"")</f>
        <v/>
      </c>
      <c r="L20" s="8"/>
      <c r="M20" s="8"/>
      <c r="N20" s="8"/>
      <c r="O20" s="8"/>
      <c r="P20" s="8"/>
      <c r="Q20" s="8"/>
      <c r="R20" s="8"/>
      <c r="S20" s="8"/>
      <c r="T20" s="2"/>
      <c r="U20" s="2"/>
      <c r="V20" s="2" t="str">
        <f>IF(U20&lt;&gt;"",1,"")</f>
        <v/>
      </c>
      <c r="W20" s="8"/>
    </row>
    <row r="21" spans="1:23" x14ac:dyDescent="0.25">
      <c r="A21" s="8"/>
      <c r="B21" s="8"/>
      <c r="C21" s="8"/>
      <c r="D21" s="8"/>
      <c r="E21" s="8"/>
      <c r="F21" s="8"/>
      <c r="G21" s="8"/>
      <c r="H21" s="8"/>
      <c r="I21" s="49" t="s">
        <v>10</v>
      </c>
      <c r="J21" s="49"/>
      <c r="K21" s="2">
        <f>SUM(K11:K20)</f>
        <v>0</v>
      </c>
      <c r="L21" s="8"/>
      <c r="M21" s="8"/>
      <c r="N21" s="8"/>
      <c r="O21" s="8"/>
      <c r="P21" s="8"/>
      <c r="Q21" s="8"/>
      <c r="R21" s="8"/>
      <c r="S21" s="8"/>
      <c r="T21" s="49" t="s">
        <v>10</v>
      </c>
      <c r="U21" s="49"/>
      <c r="V21" s="2">
        <f>SUM(V11:V20)</f>
        <v>0</v>
      </c>
      <c r="W21" s="8"/>
    </row>
    <row r="22" spans="1:23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5">
      <c r="A23" s="8"/>
      <c r="B23" s="50" t="s">
        <v>18</v>
      </c>
      <c r="C23" s="51"/>
      <c r="D23" s="51"/>
      <c r="E23" s="51"/>
      <c r="F23" s="51"/>
      <c r="G23" s="51"/>
      <c r="H23" s="52"/>
      <c r="I23" s="50" t="s">
        <v>16</v>
      </c>
      <c r="J23" s="51"/>
      <c r="K23" s="52"/>
      <c r="L23" s="8"/>
      <c r="M23" s="50" t="s">
        <v>23</v>
      </c>
      <c r="N23" s="51"/>
      <c r="O23" s="51"/>
      <c r="P23" s="51"/>
      <c r="Q23" s="51"/>
      <c r="R23" s="51"/>
      <c r="S23" s="52"/>
      <c r="T23" s="50" t="s">
        <v>16</v>
      </c>
      <c r="U23" s="51"/>
      <c r="V23" s="52"/>
      <c r="W23" s="8"/>
    </row>
    <row r="24" spans="1:23" ht="15.75" x14ac:dyDescent="0.25">
      <c r="A24" s="8"/>
      <c r="B24" s="2" t="s">
        <v>15</v>
      </c>
      <c r="C24" s="4" t="s">
        <v>5</v>
      </c>
      <c r="D24" s="4" t="s">
        <v>6</v>
      </c>
      <c r="E24" s="4" t="s">
        <v>7</v>
      </c>
      <c r="F24" s="4" t="s">
        <v>8</v>
      </c>
      <c r="G24" s="4" t="s">
        <v>9</v>
      </c>
      <c r="H24" s="4" t="s">
        <v>10</v>
      </c>
      <c r="I24" s="4" t="s">
        <v>12</v>
      </c>
      <c r="J24" s="4" t="s">
        <v>13</v>
      </c>
      <c r="K24" s="4" t="s">
        <v>14</v>
      </c>
      <c r="L24" s="8"/>
      <c r="M24" s="2" t="s">
        <v>15</v>
      </c>
      <c r="N24" s="4" t="s">
        <v>5</v>
      </c>
      <c r="O24" s="4" t="s">
        <v>6</v>
      </c>
      <c r="P24" s="4" t="s">
        <v>7</v>
      </c>
      <c r="Q24" s="4" t="s">
        <v>8</v>
      </c>
      <c r="R24" s="4" t="s">
        <v>9</v>
      </c>
      <c r="S24" s="4" t="s">
        <v>10</v>
      </c>
      <c r="T24" s="4" t="s">
        <v>12</v>
      </c>
      <c r="U24" s="4" t="s">
        <v>13</v>
      </c>
      <c r="V24" s="4" t="s">
        <v>14</v>
      </c>
      <c r="W24" s="8"/>
    </row>
    <row r="25" spans="1:23" x14ac:dyDescent="0.25">
      <c r="A25" s="8"/>
      <c r="B25" s="2" t="s">
        <v>1</v>
      </c>
      <c r="C25" s="3"/>
      <c r="D25" s="3"/>
      <c r="E25" s="3"/>
      <c r="F25" s="3"/>
      <c r="G25" s="3"/>
      <c r="H25" s="46"/>
      <c r="I25" s="2"/>
      <c r="J25" s="2"/>
      <c r="K25" s="2" t="str">
        <f>IF(J25&lt;&gt;"",1,"")</f>
        <v/>
      </c>
      <c r="L25" s="8"/>
      <c r="M25" s="2" t="s">
        <v>1</v>
      </c>
      <c r="N25" s="3"/>
      <c r="O25" s="3"/>
      <c r="P25" s="3"/>
      <c r="Q25" s="3"/>
      <c r="R25" s="3"/>
      <c r="S25" s="46"/>
      <c r="T25" s="2"/>
      <c r="U25" s="2"/>
      <c r="V25" s="2" t="str">
        <f>IF(U25&lt;&gt;"",1,"")</f>
        <v/>
      </c>
      <c r="W25" s="8"/>
    </row>
    <row r="26" spans="1:23" x14ac:dyDescent="0.25">
      <c r="A26" s="8"/>
      <c r="B26" s="2" t="s">
        <v>2</v>
      </c>
      <c r="C26" s="3">
        <f>$C$5</f>
        <v>0.3125</v>
      </c>
      <c r="D26" s="3">
        <f>$D$5</f>
        <v>0.3125</v>
      </c>
      <c r="E26" s="3">
        <f>$E$5</f>
        <v>0.3125</v>
      </c>
      <c r="F26" s="3">
        <f>$F$5</f>
        <v>0.3125</v>
      </c>
      <c r="G26" s="3">
        <f>$G$5</f>
        <v>0.32291666666666669</v>
      </c>
      <c r="H26" s="47"/>
      <c r="I26" s="2"/>
      <c r="J26" s="2"/>
      <c r="K26" s="2" t="str">
        <f>IF(J26&lt;&gt;"",1,"")</f>
        <v/>
      </c>
      <c r="L26" s="8"/>
      <c r="M26" s="2" t="s">
        <v>2</v>
      </c>
      <c r="N26" s="3">
        <f>$C$5</f>
        <v>0.3125</v>
      </c>
      <c r="O26" s="3">
        <f>$D$5</f>
        <v>0.3125</v>
      </c>
      <c r="P26" s="3">
        <f>$E$5</f>
        <v>0.3125</v>
      </c>
      <c r="Q26" s="3">
        <f>$F$5</f>
        <v>0.3125</v>
      </c>
      <c r="R26" s="3">
        <f>$G$5</f>
        <v>0.32291666666666669</v>
      </c>
      <c r="S26" s="47"/>
      <c r="T26" s="2"/>
      <c r="U26" s="2"/>
      <c r="V26" s="2" t="str">
        <f>IF(U26&lt;&gt;"",1,"")</f>
        <v/>
      </c>
      <c r="W26" s="8"/>
    </row>
    <row r="27" spans="1:23" x14ac:dyDescent="0.25">
      <c r="A27" s="8"/>
      <c r="B27" s="2" t="s">
        <v>42</v>
      </c>
      <c r="C27" s="3">
        <v>0.53125</v>
      </c>
      <c r="D27" s="3">
        <v>0.53125</v>
      </c>
      <c r="E27" s="3">
        <v>0.53125</v>
      </c>
      <c r="F27" s="3">
        <v>0.53125</v>
      </c>
      <c r="G27" s="3">
        <v>0.53125</v>
      </c>
      <c r="H27" s="47"/>
      <c r="I27" s="2"/>
      <c r="J27" s="2"/>
      <c r="K27" s="2"/>
      <c r="L27" s="8"/>
      <c r="M27" s="2" t="s">
        <v>42</v>
      </c>
      <c r="N27" s="3">
        <v>0.53125</v>
      </c>
      <c r="O27" s="3">
        <v>0.53125</v>
      </c>
      <c r="P27" s="3">
        <v>0.53125</v>
      </c>
      <c r="Q27" s="3">
        <v>0.53125</v>
      </c>
      <c r="R27" s="3">
        <v>0.53125</v>
      </c>
      <c r="S27" s="47"/>
      <c r="T27" s="2"/>
      <c r="U27" s="2"/>
      <c r="V27" s="2"/>
      <c r="W27" s="8"/>
    </row>
    <row r="28" spans="1:23" x14ac:dyDescent="0.25">
      <c r="A28" s="8"/>
      <c r="B28" s="2" t="s">
        <v>43</v>
      </c>
      <c r="C28" s="3"/>
      <c r="D28" s="3"/>
      <c r="E28" s="3"/>
      <c r="F28" s="3"/>
      <c r="G28" s="3"/>
      <c r="H28" s="47"/>
      <c r="I28" s="2"/>
      <c r="J28" s="2"/>
      <c r="K28" s="2" t="str">
        <f>IF(J28&lt;&gt;"",1,"")</f>
        <v/>
      </c>
      <c r="L28" s="8"/>
      <c r="M28" s="2" t="s">
        <v>43</v>
      </c>
      <c r="N28" s="3"/>
      <c r="O28" s="3"/>
      <c r="P28" s="3"/>
      <c r="Q28" s="3"/>
      <c r="R28" s="3"/>
      <c r="S28" s="47"/>
      <c r="T28" s="2"/>
      <c r="U28" s="2"/>
      <c r="V28" s="2" t="str">
        <f>IF(U28&lt;&gt;"",1,"")</f>
        <v/>
      </c>
      <c r="W28" s="8"/>
    </row>
    <row r="29" spans="1:23" x14ac:dyDescent="0.25">
      <c r="A29" s="8"/>
      <c r="B29" s="2" t="s">
        <v>44</v>
      </c>
      <c r="C29" s="3">
        <v>0.65625</v>
      </c>
      <c r="D29" s="3">
        <v>0.65625</v>
      </c>
      <c r="E29" s="3">
        <v>0.65625</v>
      </c>
      <c r="F29" s="3">
        <v>0.65625</v>
      </c>
      <c r="G29" s="3">
        <f>F29-"03:00"</f>
        <v>0.53125</v>
      </c>
      <c r="H29" s="47"/>
      <c r="I29" s="2"/>
      <c r="J29" s="2"/>
      <c r="K29" s="2"/>
      <c r="L29" s="8"/>
      <c r="M29" s="2" t="s">
        <v>44</v>
      </c>
      <c r="N29" s="3">
        <v>0.65625</v>
      </c>
      <c r="O29" s="3">
        <v>0.65625</v>
      </c>
      <c r="P29" s="3">
        <v>0.65625</v>
      </c>
      <c r="Q29" s="3">
        <v>0.65625</v>
      </c>
      <c r="R29" s="3">
        <f>Q29-"03:00"</f>
        <v>0.53125</v>
      </c>
      <c r="S29" s="47"/>
      <c r="T29" s="2"/>
      <c r="U29" s="2"/>
      <c r="V29" s="2"/>
      <c r="W29" s="8"/>
    </row>
    <row r="30" spans="1:23" x14ac:dyDescent="0.25">
      <c r="A30" s="8"/>
      <c r="B30" s="2" t="s">
        <v>45</v>
      </c>
      <c r="C30" s="3"/>
      <c r="D30" s="3"/>
      <c r="E30" s="3"/>
      <c r="F30" s="3"/>
      <c r="G30" s="3">
        <f>F30-"03:00"</f>
        <v>-0.125</v>
      </c>
      <c r="H30" s="48"/>
      <c r="I30" s="2"/>
      <c r="J30" s="2"/>
      <c r="K30" s="2" t="str">
        <f>IF(J30&lt;&gt;"",1,"")</f>
        <v/>
      </c>
      <c r="L30" s="8"/>
      <c r="M30" s="2" t="s">
        <v>45</v>
      </c>
      <c r="N30" s="3"/>
      <c r="O30" s="3"/>
      <c r="P30" s="3"/>
      <c r="Q30" s="3"/>
      <c r="R30" s="3">
        <f>Q30-"03:00"</f>
        <v>-0.125</v>
      </c>
      <c r="S30" s="48"/>
      <c r="T30" s="2"/>
      <c r="U30" s="2"/>
      <c r="V30" s="2" t="str">
        <f>IF(U30&lt;&gt;"",1,"")</f>
        <v/>
      </c>
      <c r="W30" s="8"/>
    </row>
    <row r="31" spans="1:23" x14ac:dyDescent="0.25">
      <c r="A31" s="8"/>
      <c r="B31" s="2" t="s">
        <v>0</v>
      </c>
      <c r="C31" s="2"/>
      <c r="D31" s="2"/>
      <c r="E31" s="2"/>
      <c r="F31" s="2"/>
      <c r="G31" s="2"/>
      <c r="H31" s="2">
        <f>SUM(C31:G31)</f>
        <v>0</v>
      </c>
      <c r="I31" s="2"/>
      <c r="J31" s="2"/>
      <c r="K31" s="2" t="str">
        <f>IF(J31&lt;&gt;"",1,"")</f>
        <v/>
      </c>
      <c r="L31" s="8"/>
      <c r="M31" s="2" t="s">
        <v>0</v>
      </c>
      <c r="N31" s="2"/>
      <c r="O31" s="2"/>
      <c r="P31" s="2"/>
      <c r="Q31" s="2"/>
      <c r="R31" s="2"/>
      <c r="S31" s="2">
        <f>SUM(N31:R31)</f>
        <v>0</v>
      </c>
      <c r="T31" s="2"/>
      <c r="U31" s="2"/>
      <c r="V31" s="2" t="str">
        <f>IF(U31&lt;&gt;"",1,"")</f>
        <v/>
      </c>
      <c r="W31" s="8"/>
    </row>
    <row r="32" spans="1:23" x14ac:dyDescent="0.25">
      <c r="A32" s="8"/>
      <c r="B32" s="2" t="s">
        <v>11</v>
      </c>
      <c r="C32" s="2"/>
      <c r="D32" s="2"/>
      <c r="E32" s="2"/>
      <c r="F32" s="2"/>
      <c r="G32" s="2"/>
      <c r="H32" s="2">
        <f>SUM(C32:G32)</f>
        <v>0</v>
      </c>
      <c r="I32" s="2"/>
      <c r="J32" s="2"/>
      <c r="K32" s="2" t="str">
        <f>IF(J32&lt;&gt;"",1,"")</f>
        <v/>
      </c>
      <c r="L32" s="8"/>
      <c r="M32" s="2" t="s">
        <v>11</v>
      </c>
      <c r="N32" s="2"/>
      <c r="O32" s="2"/>
      <c r="P32" s="2"/>
      <c r="Q32" s="2"/>
      <c r="R32" s="2"/>
      <c r="S32" s="2">
        <f>SUM(N32:R32)</f>
        <v>0</v>
      </c>
      <c r="T32" s="2"/>
      <c r="U32" s="2"/>
      <c r="V32" s="2" t="str">
        <f>IF(U32&lt;&gt;"",1,"")</f>
        <v/>
      </c>
      <c r="W32" s="8"/>
    </row>
    <row r="33" spans="1:23" x14ac:dyDescent="0.25">
      <c r="A33" s="8"/>
      <c r="B33" s="8"/>
      <c r="C33" s="8"/>
      <c r="D33" s="8"/>
      <c r="E33" s="8"/>
      <c r="F33" s="8"/>
      <c r="G33" s="8"/>
      <c r="H33" s="8"/>
      <c r="I33" s="2"/>
      <c r="J33" s="2"/>
      <c r="K33" s="2" t="str">
        <f>IF(J33&lt;&gt;"",1,"")</f>
        <v/>
      </c>
      <c r="L33" s="8"/>
      <c r="M33" s="8"/>
      <c r="N33" s="8"/>
      <c r="O33" s="8"/>
      <c r="P33" s="8"/>
      <c r="Q33" s="8"/>
      <c r="R33" s="8"/>
      <c r="S33" s="8"/>
      <c r="T33" s="2"/>
      <c r="U33" s="2"/>
      <c r="V33" s="2" t="str">
        <f>IF(U33&lt;&gt;"",1,"")</f>
        <v/>
      </c>
      <c r="W33" s="8"/>
    </row>
    <row r="34" spans="1:23" x14ac:dyDescent="0.25">
      <c r="A34" s="8"/>
      <c r="B34" s="8"/>
      <c r="C34" s="8"/>
      <c r="D34" s="8"/>
      <c r="E34" s="8"/>
      <c r="F34" s="8"/>
      <c r="G34" s="8"/>
      <c r="H34" s="8"/>
      <c r="I34" s="2"/>
      <c r="J34" s="2"/>
      <c r="K34" s="2" t="str">
        <f>IF(J34&lt;&gt;"",1,"")</f>
        <v/>
      </c>
      <c r="L34" s="8"/>
      <c r="M34" s="8"/>
      <c r="N34" s="8"/>
      <c r="O34" s="8"/>
      <c r="P34" s="8"/>
      <c r="Q34" s="8"/>
      <c r="R34" s="8"/>
      <c r="S34" s="8"/>
      <c r="T34" s="2"/>
      <c r="U34" s="2"/>
      <c r="V34" s="2" t="str">
        <f>IF(U34&lt;&gt;"",1,"")</f>
        <v/>
      </c>
      <c r="W34" s="8"/>
    </row>
    <row r="35" spans="1:23" x14ac:dyDescent="0.25">
      <c r="A35" s="8"/>
      <c r="B35" s="8"/>
      <c r="C35" s="8"/>
      <c r="D35" s="8"/>
      <c r="E35" s="8"/>
      <c r="F35" s="8"/>
      <c r="G35" s="8"/>
      <c r="H35" s="8"/>
      <c r="I35" s="49" t="s">
        <v>10</v>
      </c>
      <c r="J35" s="49"/>
      <c r="K35" s="2">
        <f>SUM(K25:K34)</f>
        <v>0</v>
      </c>
      <c r="L35" s="8"/>
      <c r="M35" s="8"/>
      <c r="N35" s="8"/>
      <c r="O35" s="8"/>
      <c r="P35" s="8"/>
      <c r="Q35" s="8"/>
      <c r="R35" s="8"/>
      <c r="S35" s="8"/>
      <c r="T35" s="49" t="s">
        <v>10</v>
      </c>
      <c r="U35" s="49"/>
      <c r="V35" s="2">
        <f>SUM(V25:V34)</f>
        <v>0</v>
      </c>
      <c r="W35" s="8"/>
    </row>
    <row r="36" spans="1:23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5">
      <c r="A37" s="8"/>
      <c r="B37" s="50" t="s">
        <v>19</v>
      </c>
      <c r="C37" s="51"/>
      <c r="D37" s="51"/>
      <c r="E37" s="51"/>
      <c r="F37" s="51"/>
      <c r="G37" s="51"/>
      <c r="H37" s="52"/>
      <c r="I37" s="50" t="s">
        <v>16</v>
      </c>
      <c r="J37" s="51"/>
      <c r="K37" s="52"/>
      <c r="L37" s="8"/>
      <c r="M37" s="50" t="s">
        <v>24</v>
      </c>
      <c r="N37" s="51"/>
      <c r="O37" s="51"/>
      <c r="P37" s="51"/>
      <c r="Q37" s="51"/>
      <c r="R37" s="51"/>
      <c r="S37" s="52"/>
      <c r="T37" s="50" t="s">
        <v>16</v>
      </c>
      <c r="U37" s="51"/>
      <c r="V37" s="52"/>
      <c r="W37" s="8"/>
    </row>
    <row r="38" spans="1:23" ht="15.75" x14ac:dyDescent="0.25">
      <c r="A38" s="8"/>
      <c r="B38" s="2" t="s">
        <v>15</v>
      </c>
      <c r="C38" s="4" t="s">
        <v>5</v>
      </c>
      <c r="D38" s="4" t="s">
        <v>6</v>
      </c>
      <c r="E38" s="4" t="s">
        <v>7</v>
      </c>
      <c r="F38" s="4" t="s">
        <v>8</v>
      </c>
      <c r="G38" s="4" t="s">
        <v>9</v>
      </c>
      <c r="H38" s="4" t="s">
        <v>10</v>
      </c>
      <c r="I38" s="4" t="s">
        <v>12</v>
      </c>
      <c r="J38" s="4" t="s">
        <v>13</v>
      </c>
      <c r="K38" s="4" t="s">
        <v>14</v>
      </c>
      <c r="L38" s="8"/>
      <c r="M38" s="2" t="s">
        <v>15</v>
      </c>
      <c r="N38" s="4" t="s">
        <v>5</v>
      </c>
      <c r="O38" s="4" t="s">
        <v>6</v>
      </c>
      <c r="P38" s="4" t="s">
        <v>7</v>
      </c>
      <c r="Q38" s="4" t="s">
        <v>8</v>
      </c>
      <c r="R38" s="4" t="s">
        <v>9</v>
      </c>
      <c r="S38" s="4" t="s">
        <v>10</v>
      </c>
      <c r="T38" s="4" t="s">
        <v>12</v>
      </c>
      <c r="U38" s="4" t="s">
        <v>13</v>
      </c>
      <c r="V38" s="4" t="s">
        <v>14</v>
      </c>
      <c r="W38" s="8"/>
    </row>
    <row r="39" spans="1:23" x14ac:dyDescent="0.25">
      <c r="A39" s="8"/>
      <c r="B39" s="2" t="s">
        <v>1</v>
      </c>
      <c r="C39" s="3"/>
      <c r="D39" s="3"/>
      <c r="E39" s="3"/>
      <c r="F39" s="3"/>
      <c r="G39" s="3"/>
      <c r="H39" s="46"/>
      <c r="I39" s="2"/>
      <c r="J39" s="2"/>
      <c r="K39" s="2" t="str">
        <f>IF(J39&lt;&gt;"",1,"")</f>
        <v/>
      </c>
      <c r="L39" s="8"/>
      <c r="M39" s="2" t="s">
        <v>1</v>
      </c>
      <c r="N39" s="3"/>
      <c r="O39" s="3"/>
      <c r="P39" s="3"/>
      <c r="Q39" s="3"/>
      <c r="R39" s="3"/>
      <c r="S39" s="46"/>
      <c r="T39" s="2"/>
      <c r="U39" s="2"/>
      <c r="V39" s="2" t="str">
        <f>IF(U39&lt;&gt;"",1,"")</f>
        <v/>
      </c>
      <c r="W39" s="8"/>
    </row>
    <row r="40" spans="1:23" x14ac:dyDescent="0.25">
      <c r="A40" s="8"/>
      <c r="B40" s="2" t="s">
        <v>2</v>
      </c>
      <c r="C40" s="3">
        <f>$C$5</f>
        <v>0.3125</v>
      </c>
      <c r="D40" s="3">
        <f>$D$5</f>
        <v>0.3125</v>
      </c>
      <c r="E40" s="3">
        <f>$E$5</f>
        <v>0.3125</v>
      </c>
      <c r="F40" s="3">
        <f>$F$5</f>
        <v>0.3125</v>
      </c>
      <c r="G40" s="3">
        <f>$G$5</f>
        <v>0.32291666666666669</v>
      </c>
      <c r="H40" s="47"/>
      <c r="I40" s="2"/>
      <c r="J40" s="2"/>
      <c r="K40" s="2" t="str">
        <f>IF(J40&lt;&gt;"",1,"")</f>
        <v/>
      </c>
      <c r="L40" s="8"/>
      <c r="M40" s="2" t="s">
        <v>2</v>
      </c>
      <c r="N40" s="3">
        <f>$C$5</f>
        <v>0.3125</v>
      </c>
      <c r="O40" s="3">
        <f>$D$5</f>
        <v>0.3125</v>
      </c>
      <c r="P40" s="3">
        <f>$E$5</f>
        <v>0.3125</v>
      </c>
      <c r="Q40" s="3">
        <f>$F$5</f>
        <v>0.3125</v>
      </c>
      <c r="R40" s="3">
        <f>$G$5</f>
        <v>0.32291666666666669</v>
      </c>
      <c r="S40" s="47"/>
      <c r="T40" s="2"/>
      <c r="U40" s="2"/>
      <c r="V40" s="2" t="str">
        <f>IF(U40&lt;&gt;"",1,"")</f>
        <v/>
      </c>
      <c r="W40" s="8"/>
    </row>
    <row r="41" spans="1:23" x14ac:dyDescent="0.25">
      <c r="A41" s="8"/>
      <c r="B41" s="2" t="s">
        <v>42</v>
      </c>
      <c r="C41" s="3">
        <v>0.53125</v>
      </c>
      <c r="D41" s="3">
        <v>0.53125</v>
      </c>
      <c r="E41" s="3">
        <v>0.53125</v>
      </c>
      <c r="F41" s="3">
        <v>0.53125</v>
      </c>
      <c r="G41" s="3">
        <v>0.53125</v>
      </c>
      <c r="H41" s="47"/>
      <c r="I41" s="2"/>
      <c r="J41" s="2"/>
      <c r="K41" s="2"/>
      <c r="L41" s="8"/>
      <c r="M41" s="2" t="s">
        <v>42</v>
      </c>
      <c r="N41" s="3">
        <v>0.53125</v>
      </c>
      <c r="O41" s="3">
        <v>0.53125</v>
      </c>
      <c r="P41" s="3">
        <v>0.53125</v>
      </c>
      <c r="Q41" s="3">
        <v>0.53125</v>
      </c>
      <c r="R41" s="3">
        <v>0.53125</v>
      </c>
      <c r="S41" s="47"/>
      <c r="T41" s="2"/>
      <c r="U41" s="2"/>
      <c r="V41" s="2"/>
      <c r="W41" s="8"/>
    </row>
    <row r="42" spans="1:23" x14ac:dyDescent="0.25">
      <c r="A42" s="8"/>
      <c r="B42" s="2" t="s">
        <v>43</v>
      </c>
      <c r="C42" s="3"/>
      <c r="D42" s="3"/>
      <c r="E42" s="3"/>
      <c r="F42" s="3"/>
      <c r="G42" s="3"/>
      <c r="H42" s="47"/>
      <c r="I42" s="2"/>
      <c r="J42" s="2"/>
      <c r="K42" s="2"/>
      <c r="L42" s="8"/>
      <c r="M42" s="2" t="s">
        <v>43</v>
      </c>
      <c r="N42" s="3"/>
      <c r="O42" s="3"/>
      <c r="P42" s="3"/>
      <c r="Q42" s="3"/>
      <c r="R42" s="3"/>
      <c r="S42" s="47"/>
      <c r="T42" s="2"/>
      <c r="U42" s="2"/>
      <c r="V42" s="2"/>
      <c r="W42" s="8"/>
    </row>
    <row r="43" spans="1:23" x14ac:dyDescent="0.25">
      <c r="A43" s="8"/>
      <c r="B43" s="2" t="s">
        <v>44</v>
      </c>
      <c r="C43" s="3">
        <v>0.65625</v>
      </c>
      <c r="D43" s="3">
        <v>0.65625</v>
      </c>
      <c r="E43" s="3">
        <v>0.65625</v>
      </c>
      <c r="F43" s="3">
        <v>0.65625</v>
      </c>
      <c r="G43" s="3">
        <f>F43-"03:00"</f>
        <v>0.53125</v>
      </c>
      <c r="H43" s="47"/>
      <c r="I43" s="2"/>
      <c r="J43" s="2"/>
      <c r="K43" s="2" t="str">
        <f t="shared" ref="K43:K48" si="1">IF(J43&lt;&gt;"",1,"")</f>
        <v/>
      </c>
      <c r="L43" s="8"/>
      <c r="M43" s="2" t="s">
        <v>44</v>
      </c>
      <c r="N43" s="3">
        <v>0.65625</v>
      </c>
      <c r="O43" s="3">
        <v>0.65625</v>
      </c>
      <c r="P43" s="3">
        <v>0.65625</v>
      </c>
      <c r="Q43" s="3">
        <v>0.65625</v>
      </c>
      <c r="R43" s="3">
        <f>Q43-"03:00"</f>
        <v>0.53125</v>
      </c>
      <c r="S43" s="47"/>
      <c r="T43" s="2"/>
      <c r="U43" s="2"/>
      <c r="V43" s="2" t="str">
        <f t="shared" ref="V43:V48" si="2">IF(U43&lt;&gt;"",1,"")</f>
        <v/>
      </c>
      <c r="W43" s="8"/>
    </row>
    <row r="44" spans="1:23" x14ac:dyDescent="0.25">
      <c r="A44" s="8"/>
      <c r="B44" s="2" t="s">
        <v>45</v>
      </c>
      <c r="C44" s="3"/>
      <c r="D44" s="3"/>
      <c r="E44" s="3"/>
      <c r="F44" s="3"/>
      <c r="G44" s="3">
        <f>F44-"03:00"</f>
        <v>-0.125</v>
      </c>
      <c r="H44" s="48"/>
      <c r="I44" s="2"/>
      <c r="J44" s="2"/>
      <c r="K44" s="2" t="str">
        <f t="shared" si="1"/>
        <v/>
      </c>
      <c r="L44" s="8"/>
      <c r="M44" s="2" t="s">
        <v>45</v>
      </c>
      <c r="N44" s="3"/>
      <c r="O44" s="3"/>
      <c r="P44" s="3"/>
      <c r="Q44" s="3"/>
      <c r="R44" s="3">
        <f>Q44-"03:00"</f>
        <v>-0.125</v>
      </c>
      <c r="S44" s="48"/>
      <c r="T44" s="2"/>
      <c r="U44" s="2"/>
      <c r="V44" s="2" t="str">
        <f t="shared" si="2"/>
        <v/>
      </c>
      <c r="W44" s="8"/>
    </row>
    <row r="45" spans="1:23" x14ac:dyDescent="0.25">
      <c r="A45" s="8"/>
      <c r="B45" s="2" t="s">
        <v>0</v>
      </c>
      <c r="C45" s="2"/>
      <c r="D45" s="2"/>
      <c r="E45" s="2"/>
      <c r="F45" s="2"/>
      <c r="G45" s="2"/>
      <c r="H45" s="2">
        <f>SUM(C45:G45)</f>
        <v>0</v>
      </c>
      <c r="I45" s="2"/>
      <c r="J45" s="2"/>
      <c r="K45" s="2" t="str">
        <f t="shared" si="1"/>
        <v/>
      </c>
      <c r="L45" s="8"/>
      <c r="M45" s="2" t="s">
        <v>0</v>
      </c>
      <c r="N45" s="2"/>
      <c r="O45" s="2"/>
      <c r="P45" s="2"/>
      <c r="Q45" s="2"/>
      <c r="R45" s="2"/>
      <c r="S45" s="2">
        <f>SUM(N45:R45)</f>
        <v>0</v>
      </c>
      <c r="T45" s="2"/>
      <c r="U45" s="2"/>
      <c r="V45" s="2" t="str">
        <f t="shared" si="2"/>
        <v/>
      </c>
      <c r="W45" s="8"/>
    </row>
    <row r="46" spans="1:23" x14ac:dyDescent="0.25">
      <c r="A46" s="8"/>
      <c r="B46" s="2" t="s">
        <v>11</v>
      </c>
      <c r="C46" s="2"/>
      <c r="D46" s="2"/>
      <c r="E46" s="2"/>
      <c r="F46" s="2"/>
      <c r="G46" s="2"/>
      <c r="H46" s="2">
        <f>SUM(C46:G46)</f>
        <v>0</v>
      </c>
      <c r="I46" s="2"/>
      <c r="J46" s="2"/>
      <c r="K46" s="2" t="str">
        <f t="shared" si="1"/>
        <v/>
      </c>
      <c r="L46" s="8"/>
      <c r="M46" s="2" t="s">
        <v>11</v>
      </c>
      <c r="N46" s="2"/>
      <c r="O46" s="2"/>
      <c r="P46" s="2"/>
      <c r="Q46" s="2"/>
      <c r="R46" s="2"/>
      <c r="S46" s="2">
        <f>SUM(N46:R46)</f>
        <v>0</v>
      </c>
      <c r="T46" s="2"/>
      <c r="U46" s="2"/>
      <c r="V46" s="2" t="str">
        <f t="shared" si="2"/>
        <v/>
      </c>
      <c r="W46" s="8"/>
    </row>
    <row r="47" spans="1:23" x14ac:dyDescent="0.25">
      <c r="A47" s="8"/>
      <c r="B47" s="8"/>
      <c r="C47" s="8"/>
      <c r="D47" s="8"/>
      <c r="E47" s="8"/>
      <c r="F47" s="8"/>
      <c r="G47" s="8"/>
      <c r="H47" s="8"/>
      <c r="I47" s="2"/>
      <c r="J47" s="2"/>
      <c r="K47" s="2" t="str">
        <f t="shared" si="1"/>
        <v/>
      </c>
      <c r="L47" s="8"/>
      <c r="M47" s="8"/>
      <c r="N47" s="8"/>
      <c r="O47" s="8"/>
      <c r="P47" s="8"/>
      <c r="Q47" s="8"/>
      <c r="R47" s="8"/>
      <c r="S47" s="8"/>
      <c r="T47" s="2"/>
      <c r="U47" s="2"/>
      <c r="V47" s="2" t="str">
        <f t="shared" si="2"/>
        <v/>
      </c>
      <c r="W47" s="8"/>
    </row>
    <row r="48" spans="1:23" x14ac:dyDescent="0.25">
      <c r="A48" s="8"/>
      <c r="B48" s="8"/>
      <c r="C48" s="8"/>
      <c r="D48" s="8"/>
      <c r="E48" s="8"/>
      <c r="F48" s="8"/>
      <c r="G48" s="8"/>
      <c r="H48" s="8"/>
      <c r="I48" s="2"/>
      <c r="J48" s="2"/>
      <c r="K48" s="2" t="str">
        <f t="shared" si="1"/>
        <v/>
      </c>
      <c r="L48" s="8"/>
      <c r="M48" s="8"/>
      <c r="N48" s="8"/>
      <c r="O48" s="8"/>
      <c r="P48" s="8"/>
      <c r="Q48" s="8"/>
      <c r="R48" s="8"/>
      <c r="S48" s="8"/>
      <c r="T48" s="2"/>
      <c r="U48" s="2"/>
      <c r="V48" s="2" t="str">
        <f t="shared" si="2"/>
        <v/>
      </c>
      <c r="W48" s="8"/>
    </row>
    <row r="49" spans="1:23" x14ac:dyDescent="0.25">
      <c r="A49" s="8"/>
      <c r="B49" s="8"/>
      <c r="C49" s="8"/>
      <c r="D49" s="8"/>
      <c r="E49" s="8"/>
      <c r="F49" s="8"/>
      <c r="G49" s="8"/>
      <c r="H49" s="8"/>
      <c r="I49" s="49" t="s">
        <v>10</v>
      </c>
      <c r="J49" s="49"/>
      <c r="K49" s="2">
        <f>SUM(K39:K48)</f>
        <v>0</v>
      </c>
      <c r="L49" s="8"/>
      <c r="M49" s="8"/>
      <c r="N49" s="8"/>
      <c r="O49" s="8"/>
      <c r="P49" s="8"/>
      <c r="Q49" s="8"/>
      <c r="R49" s="8"/>
      <c r="S49" s="8"/>
      <c r="T49" s="49" t="s">
        <v>10</v>
      </c>
      <c r="U49" s="49"/>
      <c r="V49" s="2">
        <f>SUM(V39:V48)</f>
        <v>0</v>
      </c>
      <c r="W49" s="8"/>
    </row>
    <row r="50" spans="1:23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x14ac:dyDescent="0.25">
      <c r="A51" s="8"/>
      <c r="B51" s="50" t="s">
        <v>20</v>
      </c>
      <c r="C51" s="51"/>
      <c r="D51" s="51"/>
      <c r="E51" s="51"/>
      <c r="F51" s="51"/>
      <c r="G51" s="51"/>
      <c r="H51" s="52"/>
      <c r="I51" s="50" t="s">
        <v>16</v>
      </c>
      <c r="J51" s="51"/>
      <c r="K51" s="52"/>
      <c r="L51" s="8"/>
      <c r="M51" s="50" t="s">
        <v>25</v>
      </c>
      <c r="N51" s="51"/>
      <c r="O51" s="51"/>
      <c r="P51" s="51"/>
      <c r="Q51" s="51"/>
      <c r="R51" s="51"/>
      <c r="S51" s="52"/>
      <c r="T51" s="50" t="s">
        <v>16</v>
      </c>
      <c r="U51" s="51"/>
      <c r="V51" s="52"/>
      <c r="W51" s="8"/>
    </row>
    <row r="52" spans="1:23" ht="15.75" x14ac:dyDescent="0.25">
      <c r="A52" s="8"/>
      <c r="B52" s="2" t="s">
        <v>15</v>
      </c>
      <c r="C52" s="4" t="s">
        <v>5</v>
      </c>
      <c r="D52" s="4" t="s">
        <v>6</v>
      </c>
      <c r="E52" s="4" t="s">
        <v>7</v>
      </c>
      <c r="F52" s="4" t="s">
        <v>8</v>
      </c>
      <c r="G52" s="4" t="s">
        <v>9</v>
      </c>
      <c r="H52" s="4" t="s">
        <v>10</v>
      </c>
      <c r="I52" s="4" t="s">
        <v>12</v>
      </c>
      <c r="J52" s="4" t="s">
        <v>13</v>
      </c>
      <c r="K52" s="4" t="s">
        <v>14</v>
      </c>
      <c r="L52" s="8"/>
      <c r="M52" s="2" t="s">
        <v>15</v>
      </c>
      <c r="N52" s="4" t="s">
        <v>5</v>
      </c>
      <c r="O52" s="4" t="s">
        <v>6</v>
      </c>
      <c r="P52" s="4" t="s">
        <v>7</v>
      </c>
      <c r="Q52" s="4" t="s">
        <v>8</v>
      </c>
      <c r="R52" s="4" t="s">
        <v>9</v>
      </c>
      <c r="S52" s="4" t="s">
        <v>10</v>
      </c>
      <c r="T52" s="4" t="s">
        <v>12</v>
      </c>
      <c r="U52" s="4" t="s">
        <v>13</v>
      </c>
      <c r="V52" s="4" t="s">
        <v>14</v>
      </c>
      <c r="W52" s="8"/>
    </row>
    <row r="53" spans="1:23" x14ac:dyDescent="0.25">
      <c r="A53" s="8"/>
      <c r="B53" s="2" t="s">
        <v>1</v>
      </c>
      <c r="C53" s="3"/>
      <c r="D53" s="3"/>
      <c r="E53" s="3"/>
      <c r="F53" s="3"/>
      <c r="G53" s="3"/>
      <c r="H53" s="46"/>
      <c r="I53" s="2"/>
      <c r="J53" s="2"/>
      <c r="K53" s="2" t="str">
        <f>IF(J53&lt;&gt;"",1,"")</f>
        <v/>
      </c>
      <c r="L53" s="8"/>
      <c r="M53" s="2" t="s">
        <v>1</v>
      </c>
      <c r="N53" s="3"/>
      <c r="O53" s="3"/>
      <c r="P53" s="3"/>
      <c r="Q53" s="3"/>
      <c r="R53" s="3"/>
      <c r="S53" s="46"/>
      <c r="T53" s="2"/>
      <c r="U53" s="2"/>
      <c r="V53" s="2" t="str">
        <f>IF(U53&lt;&gt;"",1,"")</f>
        <v/>
      </c>
      <c r="W53" s="8"/>
    </row>
    <row r="54" spans="1:23" x14ac:dyDescent="0.25">
      <c r="A54" s="8"/>
      <c r="B54" s="2" t="s">
        <v>2</v>
      </c>
      <c r="C54" s="3">
        <f>$C$5</f>
        <v>0.3125</v>
      </c>
      <c r="D54" s="3">
        <f>$D$5</f>
        <v>0.3125</v>
      </c>
      <c r="E54" s="3">
        <f>$E$5</f>
        <v>0.3125</v>
      </c>
      <c r="F54" s="3">
        <f>$F$5</f>
        <v>0.3125</v>
      </c>
      <c r="G54" s="3">
        <f>$G$5</f>
        <v>0.32291666666666669</v>
      </c>
      <c r="H54" s="47"/>
      <c r="I54" s="2"/>
      <c r="J54" s="2"/>
      <c r="K54" s="2" t="str">
        <f>IF(J54&lt;&gt;"",1,"")</f>
        <v/>
      </c>
      <c r="L54" s="8"/>
      <c r="M54" s="2" t="s">
        <v>2</v>
      </c>
      <c r="N54" s="3">
        <f>$C$5</f>
        <v>0.3125</v>
      </c>
      <c r="O54" s="3">
        <f>$D$5</f>
        <v>0.3125</v>
      </c>
      <c r="P54" s="3">
        <f>$E$5</f>
        <v>0.3125</v>
      </c>
      <c r="Q54" s="3">
        <f>$F$5</f>
        <v>0.3125</v>
      </c>
      <c r="R54" s="3">
        <f>$G$5</f>
        <v>0.32291666666666669</v>
      </c>
      <c r="S54" s="47"/>
      <c r="T54" s="2"/>
      <c r="U54" s="2"/>
      <c r="V54" s="2" t="str">
        <f>IF(U54&lt;&gt;"",1,"")</f>
        <v/>
      </c>
      <c r="W54" s="8"/>
    </row>
    <row r="55" spans="1:23" x14ac:dyDescent="0.25">
      <c r="A55" s="8"/>
      <c r="B55" s="2" t="s">
        <v>42</v>
      </c>
      <c r="C55" s="3">
        <v>0.53125</v>
      </c>
      <c r="D55" s="3">
        <v>0.53125</v>
      </c>
      <c r="E55" s="3">
        <v>0.53125</v>
      </c>
      <c r="F55" s="3">
        <v>0.53125</v>
      </c>
      <c r="G55" s="3">
        <v>0.53125</v>
      </c>
      <c r="H55" s="47"/>
      <c r="I55" s="2"/>
      <c r="J55" s="2"/>
      <c r="K55" s="2"/>
      <c r="L55" s="8"/>
      <c r="M55" s="2" t="s">
        <v>42</v>
      </c>
      <c r="N55" s="3">
        <v>0.53125</v>
      </c>
      <c r="O55" s="3">
        <v>0.53125</v>
      </c>
      <c r="P55" s="3">
        <v>0.53125</v>
      </c>
      <c r="Q55" s="3">
        <v>0.53125</v>
      </c>
      <c r="R55" s="3">
        <v>0.53125</v>
      </c>
      <c r="S55" s="47"/>
      <c r="T55" s="2"/>
      <c r="U55" s="2"/>
      <c r="V55" s="2"/>
      <c r="W55" s="8"/>
    </row>
    <row r="56" spans="1:23" x14ac:dyDescent="0.25">
      <c r="A56" s="8"/>
      <c r="B56" s="2" t="s">
        <v>43</v>
      </c>
      <c r="C56" s="3"/>
      <c r="D56" s="3"/>
      <c r="E56" s="3"/>
      <c r="F56" s="3"/>
      <c r="G56" s="3"/>
      <c r="H56" s="47"/>
      <c r="I56" s="2"/>
      <c r="J56" s="2"/>
      <c r="K56" s="2"/>
      <c r="L56" s="8"/>
      <c r="M56" s="2" t="s">
        <v>43</v>
      </c>
      <c r="N56" s="3"/>
      <c r="O56" s="3"/>
      <c r="P56" s="3"/>
      <c r="Q56" s="3"/>
      <c r="R56" s="3"/>
      <c r="S56" s="47"/>
      <c r="T56" s="2"/>
      <c r="U56" s="2"/>
      <c r="V56" s="2"/>
      <c r="W56" s="8"/>
    </row>
    <row r="57" spans="1:23" x14ac:dyDescent="0.25">
      <c r="A57" s="8"/>
      <c r="B57" s="2" t="s">
        <v>44</v>
      </c>
      <c r="C57" s="3">
        <v>0.65625</v>
      </c>
      <c r="D57" s="3">
        <v>0.65625</v>
      </c>
      <c r="E57" s="3">
        <v>0.65625</v>
      </c>
      <c r="F57" s="3">
        <v>0.65625</v>
      </c>
      <c r="G57" s="3">
        <f>F57-"03:00"</f>
        <v>0.53125</v>
      </c>
      <c r="H57" s="47"/>
      <c r="I57" s="2"/>
      <c r="J57" s="2"/>
      <c r="K57" s="2" t="str">
        <f t="shared" ref="K57:K62" si="3">IF(J57&lt;&gt;"",1,"")</f>
        <v/>
      </c>
      <c r="L57" s="8"/>
      <c r="M57" s="2" t="s">
        <v>44</v>
      </c>
      <c r="N57" s="3">
        <v>0.65625</v>
      </c>
      <c r="O57" s="3">
        <v>0.65625</v>
      </c>
      <c r="P57" s="3">
        <v>0.65625</v>
      </c>
      <c r="Q57" s="3">
        <v>0.65625</v>
      </c>
      <c r="R57" s="3">
        <f>Q57-"03:00"</f>
        <v>0.53125</v>
      </c>
      <c r="S57" s="47"/>
      <c r="T57" s="2"/>
      <c r="U57" s="2"/>
      <c r="V57" s="2" t="str">
        <f t="shared" ref="V57:V62" si="4">IF(U57&lt;&gt;"",1,"")</f>
        <v/>
      </c>
      <c r="W57" s="8"/>
    </row>
    <row r="58" spans="1:23" x14ac:dyDescent="0.25">
      <c r="A58" s="8"/>
      <c r="B58" s="2" t="s">
        <v>45</v>
      </c>
      <c r="C58" s="3"/>
      <c r="D58" s="3"/>
      <c r="E58" s="3"/>
      <c r="F58" s="3"/>
      <c r="G58" s="3">
        <f>F58-"03:00"</f>
        <v>-0.125</v>
      </c>
      <c r="H58" s="48"/>
      <c r="I58" s="2"/>
      <c r="J58" s="2"/>
      <c r="K58" s="2" t="str">
        <f t="shared" si="3"/>
        <v/>
      </c>
      <c r="L58" s="8"/>
      <c r="M58" s="2" t="s">
        <v>45</v>
      </c>
      <c r="N58" s="3"/>
      <c r="O58" s="3"/>
      <c r="P58" s="3"/>
      <c r="Q58" s="3"/>
      <c r="R58" s="3">
        <f>Q58-"03:00"</f>
        <v>-0.125</v>
      </c>
      <c r="S58" s="48"/>
      <c r="T58" s="2"/>
      <c r="U58" s="2"/>
      <c r="V58" s="2" t="str">
        <f t="shared" si="4"/>
        <v/>
      </c>
      <c r="W58" s="8"/>
    </row>
    <row r="59" spans="1:23" x14ac:dyDescent="0.25">
      <c r="A59" s="8"/>
      <c r="B59" s="2" t="s">
        <v>0</v>
      </c>
      <c r="C59" s="2"/>
      <c r="D59" s="2"/>
      <c r="E59" s="2"/>
      <c r="F59" s="2"/>
      <c r="G59" s="2"/>
      <c r="H59" s="2">
        <f>SUM(C59:G59)</f>
        <v>0</v>
      </c>
      <c r="I59" s="2"/>
      <c r="J59" s="2"/>
      <c r="K59" s="2" t="str">
        <f t="shared" si="3"/>
        <v/>
      </c>
      <c r="L59" s="8"/>
      <c r="M59" s="2" t="s">
        <v>0</v>
      </c>
      <c r="N59" s="2"/>
      <c r="O59" s="2"/>
      <c r="P59" s="2"/>
      <c r="Q59" s="2"/>
      <c r="R59" s="2"/>
      <c r="S59" s="2">
        <f>SUM(N59:R59)</f>
        <v>0</v>
      </c>
      <c r="T59" s="2"/>
      <c r="U59" s="2"/>
      <c r="V59" s="2" t="str">
        <f t="shared" si="4"/>
        <v/>
      </c>
      <c r="W59" s="8"/>
    </row>
    <row r="60" spans="1:23" x14ac:dyDescent="0.25">
      <c r="A60" s="8"/>
      <c r="B60" s="2" t="s">
        <v>11</v>
      </c>
      <c r="C60" s="2"/>
      <c r="D60" s="2"/>
      <c r="E60" s="2"/>
      <c r="F60" s="2"/>
      <c r="G60" s="2"/>
      <c r="H60" s="2">
        <f>SUM(C60:G60)</f>
        <v>0</v>
      </c>
      <c r="I60" s="2"/>
      <c r="J60" s="2"/>
      <c r="K60" s="2" t="str">
        <f t="shared" si="3"/>
        <v/>
      </c>
      <c r="L60" s="8"/>
      <c r="M60" s="2" t="s">
        <v>11</v>
      </c>
      <c r="N60" s="2"/>
      <c r="O60" s="2"/>
      <c r="P60" s="2"/>
      <c r="Q60" s="2"/>
      <c r="R60" s="2"/>
      <c r="S60" s="2">
        <f>SUM(N60:R60)</f>
        <v>0</v>
      </c>
      <c r="T60" s="2"/>
      <c r="U60" s="2"/>
      <c r="V60" s="2" t="str">
        <f t="shared" si="4"/>
        <v/>
      </c>
      <c r="W60" s="8"/>
    </row>
    <row r="61" spans="1:23" x14ac:dyDescent="0.25">
      <c r="A61" s="8"/>
      <c r="B61" s="8"/>
      <c r="C61" s="8"/>
      <c r="D61" s="8"/>
      <c r="E61" s="8"/>
      <c r="F61" s="8"/>
      <c r="G61" s="8"/>
      <c r="H61" s="8"/>
      <c r="I61" s="2"/>
      <c r="J61" s="2"/>
      <c r="K61" s="2" t="str">
        <f t="shared" si="3"/>
        <v/>
      </c>
      <c r="L61" s="8"/>
      <c r="M61" s="8"/>
      <c r="N61" s="8"/>
      <c r="O61" s="8"/>
      <c r="P61" s="8"/>
      <c r="Q61" s="8"/>
      <c r="R61" s="8"/>
      <c r="S61" s="8"/>
      <c r="T61" s="2"/>
      <c r="U61" s="2"/>
      <c r="V61" s="2" t="str">
        <f t="shared" si="4"/>
        <v/>
      </c>
      <c r="W61" s="8"/>
    </row>
    <row r="62" spans="1:23" x14ac:dyDescent="0.25">
      <c r="A62" s="8"/>
      <c r="B62" s="8"/>
      <c r="C62" s="8"/>
      <c r="D62" s="8"/>
      <c r="E62" s="8"/>
      <c r="F62" s="8"/>
      <c r="G62" s="8"/>
      <c r="H62" s="8"/>
      <c r="I62" s="2"/>
      <c r="J62" s="2"/>
      <c r="K62" s="2" t="str">
        <f t="shared" si="3"/>
        <v/>
      </c>
      <c r="L62" s="8"/>
      <c r="M62" s="8"/>
      <c r="N62" s="8"/>
      <c r="O62" s="8"/>
      <c r="P62" s="8"/>
      <c r="Q62" s="8"/>
      <c r="R62" s="8"/>
      <c r="S62" s="8"/>
      <c r="T62" s="2"/>
      <c r="U62" s="2"/>
      <c r="V62" s="2" t="str">
        <f t="shared" si="4"/>
        <v/>
      </c>
      <c r="W62" s="8"/>
    </row>
    <row r="63" spans="1:23" x14ac:dyDescent="0.25">
      <c r="A63" s="8"/>
      <c r="B63" s="8"/>
      <c r="C63" s="8"/>
      <c r="D63" s="8"/>
      <c r="E63" s="8"/>
      <c r="F63" s="8"/>
      <c r="G63" s="8"/>
      <c r="H63" s="8"/>
      <c r="I63" s="6" t="s">
        <v>10</v>
      </c>
      <c r="J63" s="7"/>
      <c r="K63" s="2">
        <f>SUM(K53:K62)</f>
        <v>0</v>
      </c>
      <c r="L63" s="8"/>
      <c r="M63" s="8"/>
      <c r="N63" s="8"/>
      <c r="O63" s="8"/>
      <c r="P63" s="8"/>
      <c r="Q63" s="8"/>
      <c r="R63" s="8"/>
      <c r="S63" s="8"/>
      <c r="T63" s="6" t="s">
        <v>10</v>
      </c>
      <c r="U63" s="7"/>
      <c r="V63" s="2">
        <f>SUM(V53:V62)</f>
        <v>0</v>
      </c>
      <c r="W63" s="8"/>
    </row>
    <row r="64" spans="1:23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5">
      <c r="A65" s="8"/>
      <c r="B65" s="50" t="s">
        <v>21</v>
      </c>
      <c r="C65" s="51"/>
      <c r="D65" s="51"/>
      <c r="E65" s="51"/>
      <c r="F65" s="51"/>
      <c r="G65" s="51"/>
      <c r="H65" s="52"/>
      <c r="I65" s="50" t="s">
        <v>16</v>
      </c>
      <c r="J65" s="51"/>
      <c r="K65" s="52"/>
      <c r="L65" s="8"/>
      <c r="M65" s="50" t="s">
        <v>26</v>
      </c>
      <c r="N65" s="51"/>
      <c r="O65" s="51"/>
      <c r="P65" s="51"/>
      <c r="Q65" s="51"/>
      <c r="R65" s="51"/>
      <c r="S65" s="52"/>
      <c r="T65" s="50" t="s">
        <v>16</v>
      </c>
      <c r="U65" s="51"/>
      <c r="V65" s="52"/>
      <c r="W65" s="8"/>
    </row>
    <row r="66" spans="1:23" ht="15.75" x14ac:dyDescent="0.25">
      <c r="A66" s="8"/>
      <c r="B66" s="2" t="s">
        <v>15</v>
      </c>
      <c r="C66" s="4" t="s">
        <v>5</v>
      </c>
      <c r="D66" s="4" t="s">
        <v>6</v>
      </c>
      <c r="E66" s="4" t="s">
        <v>7</v>
      </c>
      <c r="F66" s="4" t="s">
        <v>8</v>
      </c>
      <c r="G66" s="4" t="s">
        <v>9</v>
      </c>
      <c r="H66" s="4" t="s">
        <v>10</v>
      </c>
      <c r="I66" s="4" t="s">
        <v>12</v>
      </c>
      <c r="J66" s="4" t="s">
        <v>13</v>
      </c>
      <c r="K66" s="4" t="s">
        <v>14</v>
      </c>
      <c r="L66" s="8"/>
      <c r="M66" s="2" t="s">
        <v>15</v>
      </c>
      <c r="N66" s="4" t="s">
        <v>5</v>
      </c>
      <c r="O66" s="4" t="s">
        <v>6</v>
      </c>
      <c r="P66" s="4" t="s">
        <v>7</v>
      </c>
      <c r="Q66" s="4" t="s">
        <v>8</v>
      </c>
      <c r="R66" s="4" t="s">
        <v>9</v>
      </c>
      <c r="S66" s="4" t="s">
        <v>10</v>
      </c>
      <c r="T66" s="4" t="s">
        <v>12</v>
      </c>
      <c r="U66" s="4" t="s">
        <v>13</v>
      </c>
      <c r="V66" s="4" t="s">
        <v>14</v>
      </c>
      <c r="W66" s="8"/>
    </row>
    <row r="67" spans="1:23" x14ac:dyDescent="0.25">
      <c r="A67" s="8"/>
      <c r="B67" s="2" t="s">
        <v>1</v>
      </c>
      <c r="C67" s="3"/>
      <c r="D67" s="3"/>
      <c r="E67" s="3"/>
      <c r="F67" s="3"/>
      <c r="G67" s="3"/>
      <c r="H67" s="46"/>
      <c r="I67" s="2"/>
      <c r="J67" s="2"/>
      <c r="K67" s="2" t="str">
        <f>IF(J67&lt;&gt;"",1,"")</f>
        <v/>
      </c>
      <c r="L67" s="8"/>
      <c r="M67" s="2" t="s">
        <v>1</v>
      </c>
      <c r="N67" s="3"/>
      <c r="O67" s="3"/>
      <c r="P67" s="3"/>
      <c r="Q67" s="3"/>
      <c r="R67" s="3"/>
      <c r="S67" s="46"/>
      <c r="T67" s="2"/>
      <c r="U67" s="2"/>
      <c r="V67" s="2" t="str">
        <f>IF(U67&lt;&gt;"",1,"")</f>
        <v/>
      </c>
      <c r="W67" s="8"/>
    </row>
    <row r="68" spans="1:23" x14ac:dyDescent="0.25">
      <c r="A68" s="8"/>
      <c r="B68" s="2" t="s">
        <v>2</v>
      </c>
      <c r="C68" s="3">
        <f>$C$5</f>
        <v>0.3125</v>
      </c>
      <c r="D68" s="3">
        <f>$D$5</f>
        <v>0.3125</v>
      </c>
      <c r="E68" s="3">
        <f>$E$5</f>
        <v>0.3125</v>
      </c>
      <c r="F68" s="3">
        <f>$F$5</f>
        <v>0.3125</v>
      </c>
      <c r="G68" s="3">
        <f>$G$5</f>
        <v>0.32291666666666669</v>
      </c>
      <c r="H68" s="47"/>
      <c r="I68" s="2"/>
      <c r="J68" s="2"/>
      <c r="K68" s="2" t="str">
        <f>IF(J68&lt;&gt;"",1,"")</f>
        <v/>
      </c>
      <c r="L68" s="8"/>
      <c r="M68" s="2" t="s">
        <v>2</v>
      </c>
      <c r="N68" s="3">
        <f>$C$5</f>
        <v>0.3125</v>
      </c>
      <c r="O68" s="3">
        <f>$D$5</f>
        <v>0.3125</v>
      </c>
      <c r="P68" s="3">
        <f>$E$5</f>
        <v>0.3125</v>
      </c>
      <c r="Q68" s="3">
        <f>$F$5</f>
        <v>0.3125</v>
      </c>
      <c r="R68" s="3">
        <f>$G$5</f>
        <v>0.32291666666666669</v>
      </c>
      <c r="S68" s="47"/>
      <c r="T68" s="2"/>
      <c r="U68" s="2"/>
      <c r="V68" s="2" t="str">
        <f>IF(U68&lt;&gt;"",1,"")</f>
        <v/>
      </c>
      <c r="W68" s="8"/>
    </row>
    <row r="69" spans="1:23" x14ac:dyDescent="0.25">
      <c r="A69" s="8"/>
      <c r="B69" s="2" t="s">
        <v>42</v>
      </c>
      <c r="C69" s="3">
        <v>0.53125</v>
      </c>
      <c r="D69" s="3">
        <v>0.53125</v>
      </c>
      <c r="E69" s="3">
        <v>0.53125</v>
      </c>
      <c r="F69" s="3">
        <v>0.53125</v>
      </c>
      <c r="G69" s="3">
        <v>0.53125</v>
      </c>
      <c r="H69" s="47"/>
      <c r="I69" s="2"/>
      <c r="J69" s="2"/>
      <c r="K69" s="2"/>
      <c r="L69" s="8"/>
      <c r="M69" s="2" t="s">
        <v>42</v>
      </c>
      <c r="N69" s="3">
        <v>0.53125</v>
      </c>
      <c r="O69" s="3">
        <v>0.53125</v>
      </c>
      <c r="P69" s="3">
        <v>0.53125</v>
      </c>
      <c r="Q69" s="3">
        <v>0.53125</v>
      </c>
      <c r="R69" s="3">
        <v>0.53125</v>
      </c>
      <c r="S69" s="47"/>
      <c r="T69" s="2"/>
      <c r="U69" s="2"/>
      <c r="V69" s="2"/>
      <c r="W69" s="8"/>
    </row>
    <row r="70" spans="1:23" x14ac:dyDescent="0.25">
      <c r="A70" s="8"/>
      <c r="B70" s="2" t="s">
        <v>43</v>
      </c>
      <c r="C70" s="3"/>
      <c r="D70" s="3"/>
      <c r="E70" s="3"/>
      <c r="F70" s="3"/>
      <c r="G70" s="3"/>
      <c r="H70" s="47"/>
      <c r="I70" s="2"/>
      <c r="J70" s="2"/>
      <c r="K70" s="2"/>
      <c r="L70" s="8"/>
      <c r="M70" s="2" t="s">
        <v>43</v>
      </c>
      <c r="N70" s="3"/>
      <c r="O70" s="3"/>
      <c r="P70" s="3"/>
      <c r="Q70" s="3"/>
      <c r="R70" s="3"/>
      <c r="S70" s="47"/>
      <c r="T70" s="2"/>
      <c r="U70" s="2"/>
      <c r="V70" s="2"/>
      <c r="W70" s="8"/>
    </row>
    <row r="71" spans="1:23" x14ac:dyDescent="0.25">
      <c r="A71" s="8"/>
      <c r="B71" s="2" t="s">
        <v>44</v>
      </c>
      <c r="C71" s="3">
        <v>0.65625</v>
      </c>
      <c r="D71" s="3">
        <v>0.65625</v>
      </c>
      <c r="E71" s="3">
        <v>0.65625</v>
      </c>
      <c r="F71" s="3">
        <v>0.65625</v>
      </c>
      <c r="G71" s="3">
        <f>F71-"03:00"</f>
        <v>0.53125</v>
      </c>
      <c r="H71" s="47"/>
      <c r="I71" s="2"/>
      <c r="J71" s="2"/>
      <c r="K71" s="2" t="str">
        <f t="shared" ref="K71:K76" si="5">IF(J71&lt;&gt;"",1,"")</f>
        <v/>
      </c>
      <c r="L71" s="8"/>
      <c r="M71" s="2" t="s">
        <v>44</v>
      </c>
      <c r="N71" s="3">
        <v>0.65625</v>
      </c>
      <c r="O71" s="3">
        <v>0.65625</v>
      </c>
      <c r="P71" s="3">
        <v>0.65625</v>
      </c>
      <c r="Q71" s="3">
        <v>0.65625</v>
      </c>
      <c r="R71" s="3">
        <f>Q71-"03:00"</f>
        <v>0.53125</v>
      </c>
      <c r="S71" s="47"/>
      <c r="T71" s="2"/>
      <c r="U71" s="2"/>
      <c r="V71" s="2" t="str">
        <f t="shared" ref="V71:V76" si="6">IF(U71&lt;&gt;"",1,"")</f>
        <v/>
      </c>
      <c r="W71" s="8"/>
    </row>
    <row r="72" spans="1:23" x14ac:dyDescent="0.25">
      <c r="A72" s="8"/>
      <c r="B72" s="2" t="s">
        <v>45</v>
      </c>
      <c r="C72" s="3"/>
      <c r="D72" s="3"/>
      <c r="E72" s="3"/>
      <c r="F72" s="3"/>
      <c r="G72" s="3">
        <f>F72-"03:00"</f>
        <v>-0.125</v>
      </c>
      <c r="H72" s="48"/>
      <c r="I72" s="2"/>
      <c r="J72" s="2"/>
      <c r="K72" s="2" t="str">
        <f t="shared" si="5"/>
        <v/>
      </c>
      <c r="L72" s="8"/>
      <c r="M72" s="2" t="s">
        <v>45</v>
      </c>
      <c r="N72" s="3"/>
      <c r="O72" s="3"/>
      <c r="P72" s="3"/>
      <c r="Q72" s="3"/>
      <c r="R72" s="3">
        <f>Q72-"03:00"</f>
        <v>-0.125</v>
      </c>
      <c r="S72" s="48"/>
      <c r="T72" s="2"/>
      <c r="U72" s="2"/>
      <c r="V72" s="2" t="str">
        <f t="shared" si="6"/>
        <v/>
      </c>
      <c r="W72" s="8"/>
    </row>
    <row r="73" spans="1:23" x14ac:dyDescent="0.25">
      <c r="A73" s="8"/>
      <c r="B73" s="2" t="s">
        <v>0</v>
      </c>
      <c r="C73" s="2"/>
      <c r="D73" s="2"/>
      <c r="E73" s="2"/>
      <c r="F73" s="2"/>
      <c r="G73" s="2"/>
      <c r="H73" s="2">
        <f>SUM(C73:G73)</f>
        <v>0</v>
      </c>
      <c r="I73" s="2"/>
      <c r="J73" s="2"/>
      <c r="K73" s="2" t="str">
        <f t="shared" si="5"/>
        <v/>
      </c>
      <c r="L73" s="8"/>
      <c r="M73" s="2" t="s">
        <v>0</v>
      </c>
      <c r="N73" s="2"/>
      <c r="O73" s="2"/>
      <c r="P73" s="2"/>
      <c r="Q73" s="2"/>
      <c r="R73" s="2"/>
      <c r="S73" s="2">
        <f>SUM(N73:R73)</f>
        <v>0</v>
      </c>
      <c r="T73" s="2"/>
      <c r="U73" s="2"/>
      <c r="V73" s="2" t="str">
        <f t="shared" si="6"/>
        <v/>
      </c>
      <c r="W73" s="8"/>
    </row>
    <row r="74" spans="1:23" x14ac:dyDescent="0.25">
      <c r="A74" s="8"/>
      <c r="B74" s="2" t="s">
        <v>11</v>
      </c>
      <c r="C74" s="2"/>
      <c r="D74" s="2"/>
      <c r="E74" s="2"/>
      <c r="F74" s="2"/>
      <c r="G74" s="2"/>
      <c r="H74" s="2">
        <f>SUM(C74:G74)</f>
        <v>0</v>
      </c>
      <c r="I74" s="2"/>
      <c r="J74" s="2"/>
      <c r="K74" s="2" t="str">
        <f t="shared" si="5"/>
        <v/>
      </c>
      <c r="L74" s="8"/>
      <c r="M74" s="2" t="s">
        <v>11</v>
      </c>
      <c r="N74" s="2"/>
      <c r="O74" s="2"/>
      <c r="P74" s="2"/>
      <c r="Q74" s="2"/>
      <c r="R74" s="2"/>
      <c r="S74" s="2">
        <f>SUM(N74:R74)</f>
        <v>0</v>
      </c>
      <c r="T74" s="2"/>
      <c r="U74" s="2"/>
      <c r="V74" s="2" t="str">
        <f t="shared" si="6"/>
        <v/>
      </c>
      <c r="W74" s="8"/>
    </row>
    <row r="75" spans="1:23" x14ac:dyDescent="0.25">
      <c r="A75" s="8"/>
      <c r="B75" s="8"/>
      <c r="C75" s="8"/>
      <c r="D75" s="8"/>
      <c r="E75" s="8"/>
      <c r="F75" s="8"/>
      <c r="G75" s="8"/>
      <c r="H75" s="8"/>
      <c r="I75" s="2"/>
      <c r="J75" s="2"/>
      <c r="K75" s="2" t="str">
        <f t="shared" si="5"/>
        <v/>
      </c>
      <c r="L75" s="8"/>
      <c r="M75" s="8"/>
      <c r="N75" s="8"/>
      <c r="O75" s="8"/>
      <c r="P75" s="8"/>
      <c r="Q75" s="8"/>
      <c r="R75" s="8"/>
      <c r="S75" s="8"/>
      <c r="T75" s="2"/>
      <c r="U75" s="2"/>
      <c r="V75" s="2" t="str">
        <f t="shared" si="6"/>
        <v/>
      </c>
      <c r="W75" s="8"/>
    </row>
    <row r="76" spans="1:23" x14ac:dyDescent="0.25">
      <c r="A76" s="8"/>
      <c r="B76" s="8"/>
      <c r="C76" s="8"/>
      <c r="D76" s="8"/>
      <c r="E76" s="8"/>
      <c r="F76" s="8"/>
      <c r="G76" s="8"/>
      <c r="H76" s="8"/>
      <c r="I76" s="2"/>
      <c r="J76" s="2"/>
      <c r="K76" s="2" t="str">
        <f t="shared" si="5"/>
        <v/>
      </c>
      <c r="L76" s="8"/>
      <c r="M76" s="8"/>
      <c r="N76" s="8"/>
      <c r="O76" s="8"/>
      <c r="P76" s="8"/>
      <c r="Q76" s="8"/>
      <c r="R76" s="8"/>
      <c r="S76" s="8"/>
      <c r="T76" s="2"/>
      <c r="U76" s="2"/>
      <c r="V76" s="2" t="str">
        <f t="shared" si="6"/>
        <v/>
      </c>
      <c r="W76" s="8"/>
    </row>
    <row r="77" spans="1:23" x14ac:dyDescent="0.25">
      <c r="A77" s="8"/>
      <c r="B77" s="8"/>
      <c r="C77" s="8"/>
      <c r="D77" s="8"/>
      <c r="E77" s="8"/>
      <c r="F77" s="8"/>
      <c r="G77" s="8"/>
      <c r="H77" s="8"/>
      <c r="I77" s="6" t="s">
        <v>10</v>
      </c>
      <c r="J77" s="7"/>
      <c r="K77" s="2">
        <f>SUM(K67:K76)</f>
        <v>0</v>
      </c>
      <c r="L77" s="8"/>
      <c r="M77" s="8"/>
      <c r="N77" s="8"/>
      <c r="O77" s="8"/>
      <c r="P77" s="8"/>
      <c r="Q77" s="8"/>
      <c r="R77" s="8"/>
      <c r="S77" s="8"/>
      <c r="T77" s="6" t="s">
        <v>10</v>
      </c>
      <c r="U77" s="7"/>
      <c r="V77" s="2">
        <f>SUM(V67:V76)</f>
        <v>0</v>
      </c>
      <c r="W77" s="8"/>
    </row>
    <row r="78" spans="1:23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5">
      <c r="C79" s="5"/>
      <c r="D79" s="5"/>
      <c r="E79" s="5"/>
      <c r="F79" s="5"/>
      <c r="G79" s="5"/>
      <c r="H79" s="5"/>
      <c r="N79" s="5"/>
      <c r="O79" s="5"/>
      <c r="P79" s="5"/>
      <c r="Q79" s="5"/>
      <c r="R79" s="5"/>
      <c r="S79" s="5"/>
    </row>
    <row r="80" spans="1:23" x14ac:dyDescent="0.25">
      <c r="C80" s="5"/>
      <c r="D80" s="5"/>
      <c r="E80" s="5"/>
      <c r="F80" s="5"/>
      <c r="G80" s="5"/>
      <c r="H80" s="5"/>
      <c r="N80" s="5"/>
      <c r="O80" s="5"/>
      <c r="P80" s="5"/>
      <c r="Q80" s="5"/>
      <c r="R80" s="5"/>
      <c r="S80" s="5"/>
    </row>
    <row r="81" spans="3:21" x14ac:dyDescent="0.25">
      <c r="C81" s="5"/>
      <c r="D81" s="5"/>
      <c r="E81" s="5"/>
      <c r="F81" s="5"/>
      <c r="G81" s="5"/>
      <c r="H81" s="5"/>
      <c r="N81" s="5"/>
      <c r="O81" s="5"/>
      <c r="P81" s="5"/>
      <c r="Q81" s="5"/>
      <c r="R81" s="5"/>
      <c r="S81" s="5"/>
    </row>
    <row r="86" spans="3:21" x14ac:dyDescent="0.25">
      <c r="I86" s="34"/>
      <c r="J86" s="34"/>
      <c r="T86" s="34"/>
      <c r="U86" s="34"/>
    </row>
  </sheetData>
  <mergeCells count="44">
    <mergeCell ref="H67:H72"/>
    <mergeCell ref="S67:S72"/>
    <mergeCell ref="I86:J86"/>
    <mergeCell ref="T86:U86"/>
    <mergeCell ref="H53:H58"/>
    <mergeCell ref="S53:S58"/>
    <mergeCell ref="B65:H65"/>
    <mergeCell ref="I65:K65"/>
    <mergeCell ref="M65:S65"/>
    <mergeCell ref="T65:V65"/>
    <mergeCell ref="H39:H44"/>
    <mergeCell ref="S39:S44"/>
    <mergeCell ref="I49:J49"/>
    <mergeCell ref="T49:U49"/>
    <mergeCell ref="B51:H51"/>
    <mergeCell ref="I51:K51"/>
    <mergeCell ref="M51:S51"/>
    <mergeCell ref="T51:V51"/>
    <mergeCell ref="H25:H30"/>
    <mergeCell ref="S25:S30"/>
    <mergeCell ref="I35:J35"/>
    <mergeCell ref="T35:U35"/>
    <mergeCell ref="B37:H37"/>
    <mergeCell ref="I37:K37"/>
    <mergeCell ref="M37:S37"/>
    <mergeCell ref="T37:V37"/>
    <mergeCell ref="I21:J21"/>
    <mergeCell ref="T21:U21"/>
    <mergeCell ref="B23:H23"/>
    <mergeCell ref="I23:K23"/>
    <mergeCell ref="M23:S23"/>
    <mergeCell ref="T23:V23"/>
    <mergeCell ref="B9:H9"/>
    <mergeCell ref="I9:K9"/>
    <mergeCell ref="M9:S9"/>
    <mergeCell ref="T9:V9"/>
    <mergeCell ref="H11:H16"/>
    <mergeCell ref="S11:S16"/>
    <mergeCell ref="B2:G2"/>
    <mergeCell ref="B3:G3"/>
    <mergeCell ref="T5:U5"/>
    <mergeCell ref="T6:U6"/>
    <mergeCell ref="E8:H8"/>
    <mergeCell ref="P8:S8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175B27C7358C42974FBE8A4DD76F37" ma:contentTypeVersion="11" ma:contentTypeDescription="Ein neues Dokument erstellen." ma:contentTypeScope="" ma:versionID="8e45b554d0eb0e9de587ae612e604a3c">
  <xsd:schema xmlns:xsd="http://www.w3.org/2001/XMLSchema" xmlns:xs="http://www.w3.org/2001/XMLSchema" xmlns:p="http://schemas.microsoft.com/office/2006/metadata/properties" xmlns:ns2="49bbcc61-ad4e-4e6a-8e0d-5ba6e61fb13c" xmlns:ns3="7930a8ba-1192-4d6e-9864-a77806c9c1ad" targetNamespace="http://schemas.microsoft.com/office/2006/metadata/properties" ma:root="true" ma:fieldsID="aa85a1092f8bbc4faade5dbfed32ad86" ns2:_="" ns3:_="">
    <xsd:import namespace="49bbcc61-ad4e-4e6a-8e0d-5ba6e61fb13c"/>
    <xsd:import namespace="7930a8ba-1192-4d6e-9864-a77806c9c1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bbcc61-ad4e-4e6a-8e0d-5ba6e61fb1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3d305bd8-2847-4256-b276-56e06599e4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0a8ba-1192-4d6e-9864-a77806c9c1a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4c993e-1b55-45c7-a9d4-2878f3e62ad5}" ma:internalName="TaxCatchAll" ma:showField="CatchAllData" ma:web="7930a8ba-1192-4d6e-9864-a77806c9c1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30a8ba-1192-4d6e-9864-a77806c9c1ad" xsi:nil="true"/>
    <lcf76f155ced4ddcb4097134ff3c332f xmlns="49bbcc61-ad4e-4e6a-8e0d-5ba6e61fb13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9537C0-99CC-4A95-A0F7-FDE853DA7C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bbcc61-ad4e-4e6a-8e0d-5ba6e61fb13c"/>
    <ds:schemaRef ds:uri="7930a8ba-1192-4d6e-9864-a77806c9c1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CD68E6-844E-40A2-9D24-7A8A13F4DEF3}">
  <ds:schemaRefs>
    <ds:schemaRef ds:uri="http://schemas.microsoft.com/office/2006/metadata/properties"/>
    <ds:schemaRef ds:uri="http://schemas.microsoft.com/office/infopath/2007/PartnerControls"/>
    <ds:schemaRef ds:uri="7930a8ba-1192-4d6e-9864-a77806c9c1ad"/>
    <ds:schemaRef ds:uri="49bbcc61-ad4e-4e6a-8e0d-5ba6e61fb13c"/>
  </ds:schemaRefs>
</ds:datastoreItem>
</file>

<file path=customXml/itemProps3.xml><?xml version="1.0" encoding="utf-8"?>
<ds:datastoreItem xmlns:ds="http://schemas.openxmlformats.org/officeDocument/2006/customXml" ds:itemID="{909A3DE7-1EC2-4D10-B4BE-86179DD5CA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1</vt:i4>
      </vt:variant>
    </vt:vector>
  </HeadingPairs>
  <TitlesOfParts>
    <vt:vector size="12" baseType="lpstr">
      <vt:lpstr>Deckblatt</vt:lpstr>
      <vt:lpstr>L1 LMS NO</vt:lpstr>
      <vt:lpstr>L2 RNS</vt:lpstr>
      <vt:lpstr>L2 GS BIN-BÜD</vt:lpstr>
      <vt:lpstr>L3 GS Zorn</vt:lpstr>
      <vt:lpstr>L3 GS Dien</vt:lpstr>
      <vt:lpstr>L3 Selztalsch NO</vt:lpstr>
      <vt:lpstr>L4 Landskro</vt:lpstr>
      <vt:lpstr>L5 ES</vt:lpstr>
      <vt:lpstr>L6 ING</vt:lpstr>
      <vt:lpstr>Burgschule</vt:lpstr>
      <vt:lpstr>'L1 LMS NO'!Druckbereich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 Weyrich</dc:creator>
  <cp:lastModifiedBy>Björn Weyrich</cp:lastModifiedBy>
  <cp:lastPrinted>2026-06-25T06:07:00Z</cp:lastPrinted>
  <dcterms:created xsi:type="dcterms:W3CDTF">2026-03-16T08:48:44Z</dcterms:created>
  <dcterms:modified xsi:type="dcterms:W3CDTF">2026-07-23T07:56:38Z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0x01010005175B27C7358C42974FBE8A4DD76F37</vt:lpwstr>
  </property>
  <property fmtid="{D5CDD505-2E9C-101B-9397-08002B2CF9AE}" pid="3" name="MediaServiceImageTags">
    <vt:lpwstr/>
  </property>
</Properties>
</file>